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28800" windowHeight="12435" firstSheet="6" activeTab="16"/>
  </bookViews>
  <sheets>
    <sheet name="08 03 2021" sheetId="1" r:id="rId1"/>
    <sheet name="09,03,2021" sheetId="2" r:id="rId2"/>
    <sheet name="10,03,2021" sheetId="3" r:id="rId3"/>
    <sheet name="11 03 2021" sheetId="4" r:id="rId4"/>
    <sheet name="12 03 2021" sheetId="5" r:id="rId5"/>
    <sheet name="13 03 2021 " sheetId="6" r:id="rId6"/>
    <sheet name="14 03 2021" sheetId="7" r:id="rId7"/>
    <sheet name="15 03 2021" sheetId="8" r:id="rId8"/>
    <sheet name="16 03 2021" sheetId="9" r:id="rId9"/>
    <sheet name="17 03 2021" sheetId="10" r:id="rId10"/>
    <sheet name="18 03 2021" sheetId="11" r:id="rId11"/>
    <sheet name="19 03 2021" sheetId="12" r:id="rId12"/>
    <sheet name="20 03 2021" sheetId="13" r:id="rId13"/>
    <sheet name="21 03 2021" sheetId="14" r:id="rId14"/>
    <sheet name="22 03 2021" sheetId="15" r:id="rId15"/>
    <sheet name="23 03 2021" sheetId="16" r:id="rId16"/>
    <sheet name="24 03 2021" sheetId="17" r:id="rId17"/>
  </sheets>
  <calcPr calcId="152511"/>
</workbook>
</file>

<file path=xl/calcChain.xml><?xml version="1.0" encoding="utf-8"?>
<calcChain xmlns="http://schemas.openxmlformats.org/spreadsheetml/2006/main">
  <c r="F86" i="17" l="1"/>
  <c r="G86" i="17" s="1"/>
  <c r="N86" i="17"/>
  <c r="N85" i="17"/>
  <c r="N84" i="17"/>
  <c r="N83" i="17"/>
  <c r="N82" i="17"/>
  <c r="N81" i="17"/>
  <c r="N80" i="17"/>
  <c r="N79" i="17"/>
  <c r="N78" i="17"/>
  <c r="N77" i="17"/>
  <c r="N76" i="17"/>
  <c r="N75" i="17"/>
  <c r="N74" i="17"/>
  <c r="N73" i="17"/>
  <c r="N72" i="17"/>
  <c r="N71" i="17"/>
  <c r="N70" i="17"/>
  <c r="N69" i="17"/>
  <c r="N68" i="17"/>
  <c r="N67" i="17"/>
  <c r="N66" i="17"/>
  <c r="N65" i="17"/>
  <c r="N64" i="17"/>
  <c r="N63" i="17"/>
  <c r="N62" i="17"/>
  <c r="N61" i="17"/>
  <c r="N60" i="17"/>
  <c r="N59" i="17"/>
  <c r="N58" i="17"/>
  <c r="N57" i="17"/>
  <c r="N56" i="17"/>
  <c r="N55" i="17"/>
  <c r="N54" i="17"/>
  <c r="N53" i="17"/>
  <c r="N52" i="17"/>
  <c r="N51" i="17"/>
  <c r="N50" i="17"/>
  <c r="N49" i="17"/>
  <c r="N48" i="17"/>
  <c r="N47" i="17"/>
  <c r="N46" i="17"/>
  <c r="N45" i="17"/>
  <c r="N44" i="17"/>
  <c r="N43" i="17"/>
  <c r="N42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8" i="17"/>
  <c r="N7" i="17"/>
  <c r="N6" i="17"/>
  <c r="N5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85" i="16" l="1"/>
  <c r="G73" i="16"/>
  <c r="G72" i="16"/>
  <c r="G71" i="16"/>
  <c r="G70" i="16"/>
  <c r="G68" i="16"/>
  <c r="G66" i="16"/>
  <c r="G60" i="16"/>
  <c r="G56" i="16"/>
  <c r="G55" i="16"/>
  <c r="G54" i="16"/>
  <c r="G45" i="16"/>
  <c r="G33" i="16"/>
  <c r="G26" i="16"/>
  <c r="G25" i="16"/>
  <c r="G22" i="16"/>
  <c r="G18" i="16"/>
  <c r="G13" i="16"/>
  <c r="G12" i="16"/>
  <c r="G11" i="16"/>
  <c r="G83" i="16"/>
  <c r="G81" i="16"/>
  <c r="G79" i="16"/>
  <c r="G78" i="16"/>
  <c r="G77" i="16"/>
  <c r="G75" i="16"/>
  <c r="G67" i="16"/>
  <c r="G62" i="16"/>
  <c r="G59" i="16"/>
  <c r="G57" i="16"/>
  <c r="G53" i="16"/>
  <c r="G52" i="16"/>
  <c r="G51" i="16"/>
  <c r="G48" i="16"/>
  <c r="G47" i="16"/>
  <c r="G46" i="16"/>
  <c r="G43" i="16"/>
  <c r="G41" i="16"/>
  <c r="G37" i="16"/>
  <c r="G36" i="16"/>
  <c r="G31" i="16"/>
  <c r="G30" i="16"/>
  <c r="G29" i="16"/>
  <c r="G27" i="16"/>
  <c r="G23" i="16"/>
  <c r="G21" i="16"/>
  <c r="G19" i="16"/>
  <c r="G17" i="16"/>
  <c r="G15" i="16"/>
  <c r="G10" i="16"/>
  <c r="G86" i="16"/>
  <c r="G84" i="16"/>
  <c r="G82" i="16"/>
  <c r="G80" i="16"/>
  <c r="G76" i="16"/>
  <c r="G74" i="16"/>
  <c r="G69" i="16"/>
  <c r="G65" i="16"/>
  <c r="G64" i="16"/>
  <c r="G63" i="16"/>
  <c r="G61" i="16"/>
  <c r="G58" i="16"/>
  <c r="G50" i="16"/>
  <c r="G49" i="16"/>
  <c r="G44" i="16"/>
  <c r="G42" i="16"/>
  <c r="G40" i="16"/>
  <c r="G39" i="16"/>
  <c r="G38" i="16"/>
  <c r="G35" i="16"/>
  <c r="G34" i="16"/>
  <c r="G32" i="16"/>
  <c r="G28" i="16"/>
  <c r="G24" i="16"/>
  <c r="G20" i="16"/>
  <c r="G16" i="16"/>
  <c r="G14" i="16"/>
  <c r="G9" i="16"/>
  <c r="G8" i="16"/>
  <c r="G7" i="16"/>
  <c r="G6" i="16"/>
  <c r="G5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P9" i="16"/>
  <c r="P8" i="16"/>
  <c r="P7" i="16"/>
  <c r="P6" i="16"/>
  <c r="P5" i="16"/>
  <c r="G85" i="15" l="1"/>
  <c r="G78" i="15"/>
  <c r="G73" i="15"/>
  <c r="G72" i="15"/>
  <c r="G71" i="15"/>
  <c r="G70" i="15"/>
  <c r="G68" i="15"/>
  <c r="G66" i="15"/>
  <c r="G62" i="15"/>
  <c r="G60" i="15"/>
  <c r="G59" i="15"/>
  <c r="G56" i="15"/>
  <c r="G55" i="15"/>
  <c r="G54" i="15"/>
  <c r="G53" i="15"/>
  <c r="G45" i="15"/>
  <c r="G33" i="15"/>
  <c r="G31" i="15"/>
  <c r="G26" i="15"/>
  <c r="G25" i="15"/>
  <c r="G22" i="15"/>
  <c r="G21" i="15"/>
  <c r="G19" i="15"/>
  <c r="G18" i="15"/>
  <c r="G13" i="15"/>
  <c r="G12" i="15"/>
  <c r="G11" i="15"/>
  <c r="G83" i="15"/>
  <c r="G81" i="15"/>
  <c r="G79" i="15"/>
  <c r="G77" i="15"/>
  <c r="G75" i="15"/>
  <c r="G67" i="15"/>
  <c r="G65" i="15"/>
  <c r="G57" i="15"/>
  <c r="G52" i="15"/>
  <c r="G51" i="15"/>
  <c r="G48" i="15"/>
  <c r="G47" i="15"/>
  <c r="G46" i="15"/>
  <c r="G43" i="15"/>
  <c r="G41" i="15"/>
  <c r="G38" i="15"/>
  <c r="G37" i="15"/>
  <c r="G36" i="15"/>
  <c r="G30" i="15"/>
  <c r="G29" i="15"/>
  <c r="G27" i="15"/>
  <c r="G23" i="15"/>
  <c r="G20" i="15"/>
  <c r="G17" i="15"/>
  <c r="G15" i="15"/>
  <c r="G10" i="15"/>
  <c r="G86" i="15"/>
  <c r="G84" i="15"/>
  <c r="G82" i="15"/>
  <c r="G80" i="15"/>
  <c r="G76" i="15"/>
  <c r="G74" i="15"/>
  <c r="G69" i="15"/>
  <c r="G64" i="15"/>
  <c r="G63" i="15"/>
  <c r="G61" i="15"/>
  <c r="G58" i="15"/>
  <c r="G50" i="15"/>
  <c r="G49" i="15"/>
  <c r="G44" i="15"/>
  <c r="G42" i="15"/>
  <c r="G39" i="15"/>
  <c r="G40" i="15"/>
  <c r="G35" i="15"/>
  <c r="G34" i="15"/>
  <c r="G32" i="15"/>
  <c r="G28" i="15"/>
  <c r="G24" i="15"/>
  <c r="G16" i="15"/>
  <c r="G14" i="15"/>
  <c r="G9" i="15"/>
  <c r="G8" i="15"/>
  <c r="G7" i="15"/>
  <c r="G6" i="15"/>
  <c r="G5" i="15"/>
  <c r="M86" i="14" l="1"/>
  <c r="L86" i="14"/>
  <c r="N86" i="14" s="1"/>
  <c r="N85" i="14"/>
  <c r="N84" i="14"/>
  <c r="N83" i="14"/>
  <c r="N82" i="14"/>
  <c r="N81" i="14"/>
  <c r="N80" i="14"/>
  <c r="N79" i="14"/>
  <c r="N78" i="14"/>
  <c r="N77" i="14"/>
  <c r="N76" i="14"/>
  <c r="N75" i="14"/>
  <c r="N74" i="14"/>
  <c r="N73" i="14"/>
  <c r="N72" i="14"/>
  <c r="N71" i="14"/>
  <c r="N70" i="14"/>
  <c r="N69" i="14"/>
  <c r="N68" i="14"/>
  <c r="N67" i="14"/>
  <c r="N66" i="14"/>
  <c r="N65" i="14"/>
  <c r="N64" i="14"/>
  <c r="N63" i="14"/>
  <c r="N62" i="14"/>
  <c r="N61" i="14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N44" i="14"/>
  <c r="N43" i="14"/>
  <c r="N42" i="14"/>
  <c r="N41" i="14"/>
  <c r="N40" i="14"/>
  <c r="N39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N10" i="14"/>
  <c r="N9" i="14"/>
  <c r="N8" i="14"/>
  <c r="N7" i="14"/>
  <c r="N6" i="14"/>
  <c r="N5" i="14"/>
  <c r="H6" i="13" l="1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5" i="13"/>
  <c r="G86" i="13"/>
  <c r="H86" i="13" s="1"/>
  <c r="F86" i="13"/>
  <c r="N86" i="13"/>
  <c r="O86" i="13" s="1"/>
  <c r="M86" i="13"/>
  <c r="G86" i="12" l="1"/>
  <c r="E86" i="12"/>
  <c r="F86" i="12"/>
  <c r="M86" i="12"/>
  <c r="L86" i="12"/>
  <c r="O87" i="11" l="1"/>
  <c r="N87" i="11"/>
  <c r="F86" i="10" l="1"/>
  <c r="N86" i="10"/>
  <c r="P86" i="10" s="1"/>
  <c r="P85" i="10"/>
  <c r="P84" i="10"/>
  <c r="P83" i="10"/>
  <c r="P82" i="10"/>
  <c r="P81" i="10"/>
  <c r="P80" i="10"/>
  <c r="P79" i="10"/>
  <c r="P78" i="10"/>
  <c r="P77" i="10"/>
  <c r="P76" i="10"/>
  <c r="P75" i="10"/>
  <c r="P74" i="10"/>
  <c r="P73" i="10"/>
  <c r="P72" i="10"/>
  <c r="P71" i="10"/>
  <c r="P70" i="10"/>
  <c r="P69" i="10"/>
  <c r="P68" i="10"/>
  <c r="P67" i="10"/>
  <c r="P66" i="10"/>
  <c r="P65" i="10"/>
  <c r="P64" i="10"/>
  <c r="P63" i="10"/>
  <c r="P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E86" i="10"/>
  <c r="G85" i="9" l="1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E86" i="9"/>
  <c r="G86" i="9" s="1"/>
  <c r="N86" i="9"/>
  <c r="N84" i="9"/>
  <c r="N83" i="9"/>
  <c r="N82" i="9"/>
  <c r="N81" i="9"/>
  <c r="N80" i="9"/>
  <c r="N76" i="9"/>
  <c r="N74" i="9"/>
  <c r="N69" i="9"/>
  <c r="N67" i="9"/>
  <c r="N64" i="9"/>
  <c r="N63" i="9"/>
  <c r="N61" i="9"/>
  <c r="N59" i="9"/>
  <c r="N58" i="9"/>
  <c r="N57" i="9"/>
  <c r="N52" i="9"/>
  <c r="N51" i="9"/>
  <c r="N50" i="9"/>
  <c r="N49" i="9"/>
  <c r="N48" i="9"/>
  <c r="N46" i="9"/>
  <c r="N44" i="9"/>
  <c r="N43" i="9"/>
  <c r="N42" i="9"/>
  <c r="N41" i="9"/>
  <c r="N40" i="9"/>
  <c r="N39" i="9"/>
  <c r="N38" i="9"/>
  <c r="N35" i="9"/>
  <c r="N34" i="9"/>
  <c r="N32" i="9"/>
  <c r="N31" i="9"/>
  <c r="N29" i="9"/>
  <c r="N28" i="9"/>
  <c r="N24" i="9"/>
  <c r="N20" i="9"/>
  <c r="N19" i="9"/>
  <c r="N16" i="9"/>
  <c r="N14" i="9"/>
  <c r="N11" i="9"/>
  <c r="N9" i="9"/>
  <c r="N8" i="9"/>
  <c r="N7" i="9"/>
  <c r="N6" i="9"/>
  <c r="N5" i="9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G84" i="8" l="1"/>
  <c r="G83" i="8"/>
  <c r="G81" i="8"/>
  <c r="G76" i="8"/>
  <c r="G74" i="8"/>
  <c r="G69" i="8"/>
  <c r="G67" i="8"/>
  <c r="G64" i="8"/>
  <c r="G59" i="8"/>
  <c r="G58" i="8"/>
  <c r="G57" i="8"/>
  <c r="G52" i="8"/>
  <c r="G51" i="8"/>
  <c r="G50" i="8"/>
  <c r="G48" i="8"/>
  <c r="G46" i="8"/>
  <c r="G43" i="8"/>
  <c r="G41" i="8"/>
  <c r="G39" i="8"/>
  <c r="G38" i="8"/>
  <c r="G35" i="8"/>
  <c r="G31" i="8"/>
  <c r="G29" i="8"/>
  <c r="G28" i="8"/>
  <c r="G24" i="8"/>
  <c r="G20" i="8"/>
  <c r="G19" i="8"/>
  <c r="G14" i="8"/>
  <c r="G11" i="8"/>
  <c r="G9" i="8"/>
  <c r="G7" i="8"/>
  <c r="G86" i="8"/>
  <c r="G82" i="8"/>
  <c r="G80" i="8"/>
  <c r="G63" i="8"/>
  <c r="G61" i="8"/>
  <c r="G49" i="8"/>
  <c r="G44" i="8"/>
  <c r="G42" i="8"/>
  <c r="G40" i="8"/>
  <c r="G34" i="8"/>
  <c r="G32" i="8"/>
  <c r="G16" i="8"/>
  <c r="G8" i="8"/>
  <c r="G6" i="8"/>
  <c r="G5" i="8"/>
  <c r="N86" i="6" l="1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G85" i="6"/>
  <c r="G79" i="6"/>
  <c r="G78" i="6"/>
  <c r="G77" i="6"/>
  <c r="G75" i="6"/>
  <c r="G73" i="6"/>
  <c r="G72" i="6"/>
  <c r="G71" i="6"/>
  <c r="G70" i="6"/>
  <c r="G65" i="6"/>
  <c r="G57" i="6"/>
  <c r="G56" i="6"/>
  <c r="G55" i="6"/>
  <c r="G54" i="6"/>
  <c r="G53" i="6"/>
  <c r="G48" i="6"/>
  <c r="G45" i="6"/>
  <c r="G39" i="6"/>
  <c r="G36" i="6"/>
  <c r="G33" i="6"/>
  <c r="G30" i="6"/>
  <c r="G27" i="6"/>
  <c r="G26" i="6"/>
  <c r="G25" i="6"/>
  <c r="G24" i="6"/>
  <c r="G22" i="6"/>
  <c r="G21" i="6"/>
  <c r="G18" i="6"/>
  <c r="G17" i="6"/>
  <c r="G15" i="6"/>
  <c r="G13" i="6"/>
  <c r="G10" i="6"/>
  <c r="G76" i="6"/>
  <c r="G81" i="6"/>
  <c r="G83" i="6"/>
  <c r="G84" i="6"/>
  <c r="G69" i="6"/>
  <c r="G68" i="6"/>
  <c r="G67" i="6"/>
  <c r="G66" i="6"/>
  <c r="G64" i="6"/>
  <c r="G62" i="6"/>
  <c r="G61" i="6"/>
  <c r="G60" i="6"/>
  <c r="G59" i="6"/>
  <c r="G58" i="6"/>
  <c r="G52" i="6"/>
  <c r="G51" i="6"/>
  <c r="G50" i="6"/>
  <c r="G47" i="6"/>
  <c r="G46" i="6"/>
  <c r="G43" i="6"/>
  <c r="G41" i="6"/>
  <c r="G37" i="6"/>
  <c r="G35" i="6"/>
  <c r="G31" i="6"/>
  <c r="G29" i="6"/>
  <c r="G28" i="6"/>
  <c r="G23" i="6"/>
  <c r="G20" i="6"/>
  <c r="G19" i="6"/>
  <c r="G14" i="6"/>
  <c r="G12" i="6"/>
  <c r="G11" i="6"/>
  <c r="G9" i="6"/>
  <c r="G7" i="6"/>
  <c r="G86" i="6"/>
  <c r="G82" i="6"/>
  <c r="G80" i="6"/>
  <c r="G74" i="6"/>
  <c r="G63" i="6"/>
  <c r="G49" i="6"/>
  <c r="G44" i="6"/>
  <c r="G42" i="6"/>
  <c r="G40" i="6"/>
  <c r="G38" i="6"/>
  <c r="G34" i="6"/>
  <c r="G32" i="6"/>
  <c r="G16" i="6"/>
  <c r="G8" i="6"/>
  <c r="G6" i="6"/>
  <c r="G5" i="6"/>
  <c r="M86" i="5" l="1"/>
  <c r="N86" i="5" s="1"/>
  <c r="L86" i="5"/>
  <c r="N69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68" i="4" l="1"/>
  <c r="E85" i="4"/>
  <c r="G85" i="4" s="1"/>
  <c r="F85" i="4"/>
  <c r="G87" i="4" s="1"/>
  <c r="N88" i="4"/>
  <c r="N87" i="4"/>
  <c r="M86" i="4"/>
  <c r="N86" i="4" s="1"/>
  <c r="L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F86" i="4" l="1"/>
  <c r="G88" i="4"/>
  <c r="G89" i="4" s="1"/>
  <c r="E86" i="4"/>
  <c r="G86" i="4" s="1"/>
  <c r="N89" i="4"/>
  <c r="A86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5" i="3"/>
  <c r="B86" i="3"/>
  <c r="F87" i="3" l="1"/>
  <c r="G87" i="3"/>
  <c r="H88" i="3"/>
  <c r="H89" i="3"/>
  <c r="H87" i="3"/>
  <c r="H85" i="3"/>
  <c r="H84" i="3"/>
  <c r="H80" i="3"/>
  <c r="H79" i="3"/>
  <c r="H78" i="3"/>
  <c r="H77" i="3"/>
  <c r="H75" i="3"/>
  <c r="H72" i="3"/>
  <c r="H71" i="3"/>
  <c r="H70" i="3"/>
  <c r="H69" i="3"/>
  <c r="H67" i="3"/>
  <c r="H65" i="3"/>
  <c r="H64" i="3"/>
  <c r="H60" i="3"/>
  <c r="H56" i="3"/>
  <c r="H55" i="3"/>
  <c r="H54" i="3"/>
  <c r="H53" i="3"/>
  <c r="H49" i="3"/>
  <c r="H33" i="3"/>
  <c r="H30" i="3"/>
  <c r="H27" i="3"/>
  <c r="H26" i="3"/>
  <c r="H25" i="3"/>
  <c r="H24" i="3"/>
  <c r="H22" i="3"/>
  <c r="H20" i="3"/>
  <c r="H18" i="3"/>
  <c r="H17" i="3"/>
  <c r="H15" i="3"/>
  <c r="H13" i="3"/>
  <c r="H10" i="3"/>
  <c r="H83" i="3"/>
  <c r="H81" i="3"/>
  <c r="H76" i="3"/>
  <c r="H68" i="3"/>
  <c r="H62" i="3"/>
  <c r="H59" i="3"/>
  <c r="H58" i="3"/>
  <c r="H57" i="3"/>
  <c r="H52" i="3"/>
  <c r="H51" i="3"/>
  <c r="H50" i="3"/>
  <c r="H48" i="3"/>
  <c r="H47" i="3"/>
  <c r="H46" i="3"/>
  <c r="H45" i="3"/>
  <c r="H43" i="3"/>
  <c r="H41" i="3"/>
  <c r="H39" i="3"/>
  <c r="H37" i="3"/>
  <c r="H36" i="3"/>
  <c r="H31" i="3"/>
  <c r="H29" i="3"/>
  <c r="H23" i="3"/>
  <c r="H19" i="3"/>
  <c r="H14" i="3"/>
  <c r="H12" i="3"/>
  <c r="H11" i="3"/>
  <c r="H9" i="3"/>
  <c r="H86" i="3"/>
  <c r="H82" i="3"/>
  <c r="H74" i="3"/>
  <c r="H73" i="3"/>
  <c r="H66" i="3"/>
  <c r="H63" i="3"/>
  <c r="H61" i="3"/>
  <c r="H44" i="3"/>
  <c r="H42" i="3"/>
  <c r="H40" i="3"/>
  <c r="H38" i="3"/>
  <c r="H35" i="3"/>
  <c r="H34" i="3"/>
  <c r="H32" i="3"/>
  <c r="H28" i="3"/>
  <c r="H21" i="3"/>
  <c r="H16" i="3"/>
  <c r="H8" i="3"/>
  <c r="H7" i="3"/>
  <c r="H6" i="3"/>
  <c r="H5" i="3"/>
  <c r="N86" i="3"/>
  <c r="M86" i="3"/>
  <c r="O88" i="3" s="1"/>
  <c r="H90" i="3" l="1"/>
  <c r="O86" i="3"/>
  <c r="O87" i="3"/>
  <c r="O89" i="3" s="1"/>
  <c r="G87" i="2"/>
  <c r="G86" i="2"/>
  <c r="G88" i="2"/>
  <c r="G85" i="2"/>
  <c r="E85" i="2"/>
  <c r="F85" i="2"/>
  <c r="R88" i="2"/>
  <c r="Q85" i="2"/>
  <c r="R85" i="2" s="1"/>
  <c r="P85" i="2"/>
</calcChain>
</file>

<file path=xl/sharedStrings.xml><?xml version="1.0" encoding="utf-8"?>
<sst xmlns="http://schemas.openxmlformats.org/spreadsheetml/2006/main" count="4972" uniqueCount="276">
  <si>
    <t>JUDET</t>
  </si>
  <si>
    <t>LOCALITATE</t>
  </si>
  <si>
    <t>SIRUTA</t>
  </si>
  <si>
    <t>POPULATIE DEPABD</t>
  </si>
  <si>
    <t>CAZURI CONFIRMATE IN ULTIMELE 14 ZILE</t>
  </si>
  <si>
    <t>CAZURI LA 1000 DE LOCUITORI IN ULTIMELE 14 ZILE (DEPABD)</t>
  </si>
  <si>
    <t>CLUJ</t>
  </si>
  <si>
    <t>AGHIREŞU</t>
  </si>
  <si>
    <t>55473</t>
  </si>
  <si>
    <t>AITON</t>
  </si>
  <si>
    <t>55598</t>
  </si>
  <si>
    <t>ALUNIŞ</t>
  </si>
  <si>
    <t>55623</t>
  </si>
  <si>
    <t>APAHIDA</t>
  </si>
  <si>
    <t>55687</t>
  </si>
  <si>
    <t>AŞCHILEU</t>
  </si>
  <si>
    <t>55776</t>
  </si>
  <si>
    <t>BACIU</t>
  </si>
  <si>
    <t>55838</t>
  </si>
  <si>
    <t>BĂIŞOARA</t>
  </si>
  <si>
    <t>55918</t>
  </si>
  <si>
    <t>BELIŞ</t>
  </si>
  <si>
    <t>56014</t>
  </si>
  <si>
    <t>BOBÂLNA</t>
  </si>
  <si>
    <t>56096</t>
  </si>
  <si>
    <t>BONŢIDA</t>
  </si>
  <si>
    <t>56210</t>
  </si>
  <si>
    <t>BORŞA</t>
  </si>
  <si>
    <t>56265</t>
  </si>
  <si>
    <t>BUZA</t>
  </si>
  <si>
    <t>56327</t>
  </si>
  <si>
    <t>CĂIANU</t>
  </si>
  <si>
    <t>56354</t>
  </si>
  <si>
    <t>CĂLĂRAŞI</t>
  </si>
  <si>
    <t>56425</t>
  </si>
  <si>
    <t>CĂLĂŢELE</t>
  </si>
  <si>
    <t>56461</t>
  </si>
  <si>
    <t>CĂMĂRAŞU</t>
  </si>
  <si>
    <t>56522</t>
  </si>
  <si>
    <t>CĂPUŞU MARE</t>
  </si>
  <si>
    <t>56568</t>
  </si>
  <si>
    <t>CĂŞEIU</t>
  </si>
  <si>
    <t>56666</t>
  </si>
  <si>
    <t>CÂŢCĂU</t>
  </si>
  <si>
    <t>57314</t>
  </si>
  <si>
    <t>CĂTINA</t>
  </si>
  <si>
    <t>56773</t>
  </si>
  <si>
    <t>CEANU MARE</t>
  </si>
  <si>
    <t>56844</t>
  </si>
  <si>
    <t>CHINTENI</t>
  </si>
  <si>
    <t>56988</t>
  </si>
  <si>
    <t>CHIUIEŞTI</t>
  </si>
  <si>
    <t>57083</t>
  </si>
  <si>
    <t>CIUCEA</t>
  </si>
  <si>
    <t>57163</t>
  </si>
  <si>
    <t>CIURILA</t>
  </si>
  <si>
    <t>57225</t>
  </si>
  <si>
    <t>COJOCNA</t>
  </si>
  <si>
    <t>57350</t>
  </si>
  <si>
    <t>CORNEŞTI</t>
  </si>
  <si>
    <t>57449</t>
  </si>
  <si>
    <t>CUZDRIOARA</t>
  </si>
  <si>
    <t>55062</t>
  </si>
  <si>
    <t>DĂBÂCA</t>
  </si>
  <si>
    <t>57546</t>
  </si>
  <si>
    <t>FELEACU</t>
  </si>
  <si>
    <t>57582</t>
  </si>
  <si>
    <t>FIZEŞU GHERLII</t>
  </si>
  <si>
    <t>57644</t>
  </si>
  <si>
    <t>FLOREŞTI</t>
  </si>
  <si>
    <t>57706</t>
  </si>
  <si>
    <t>FRATA</t>
  </si>
  <si>
    <t>57742</t>
  </si>
  <si>
    <t>GÂRBĂU</t>
  </si>
  <si>
    <t>57948</t>
  </si>
  <si>
    <t>GEACA</t>
  </si>
  <si>
    <t>57831</t>
  </si>
  <si>
    <t>GILĂU</t>
  </si>
  <si>
    <t>57902</t>
  </si>
  <si>
    <t>IARA</t>
  </si>
  <si>
    <t>58008</t>
  </si>
  <si>
    <t>ICLOD</t>
  </si>
  <si>
    <t>58142</t>
  </si>
  <si>
    <t>IZVORU CRIŞULUI</t>
  </si>
  <si>
    <t>58204</t>
  </si>
  <si>
    <t>JICHIŞU DE JOS</t>
  </si>
  <si>
    <t>55106</t>
  </si>
  <si>
    <t>JUCU</t>
  </si>
  <si>
    <t>58259</t>
  </si>
  <si>
    <t>LUNA</t>
  </si>
  <si>
    <t>58311</t>
  </si>
  <si>
    <t>MĂGURI-RĂCĂTĂU</t>
  </si>
  <si>
    <t>58357</t>
  </si>
  <si>
    <t>MĂNĂSTIRENI</t>
  </si>
  <si>
    <t>58393</t>
  </si>
  <si>
    <t>MĂRGĂU</t>
  </si>
  <si>
    <t>58464</t>
  </si>
  <si>
    <t>MĂRIŞEL</t>
  </si>
  <si>
    <t>58534</t>
  </si>
  <si>
    <t>MICA</t>
  </si>
  <si>
    <t>55160</t>
  </si>
  <si>
    <t>MIHAI VITEAZU</t>
  </si>
  <si>
    <t>55277</t>
  </si>
  <si>
    <t>MINTIU GHERLII</t>
  </si>
  <si>
    <t>58552</t>
  </si>
  <si>
    <t>MOCIU</t>
  </si>
  <si>
    <t>58623</t>
  </si>
  <si>
    <t>MOLDOVENEŞTI</t>
  </si>
  <si>
    <t>58721</t>
  </si>
  <si>
    <t>MUNICIPIUL CÂMPIA TURZII</t>
  </si>
  <si>
    <t>55357</t>
  </si>
  <si>
    <t>MUNICIPIUL CLUJ-NAPOCA</t>
  </si>
  <si>
    <t>54975</t>
  </si>
  <si>
    <t>MUNICIPIUL DEJ</t>
  </si>
  <si>
    <t>55008</t>
  </si>
  <si>
    <t>MUNICIPIUL GHERLA</t>
  </si>
  <si>
    <t>55384</t>
  </si>
  <si>
    <t>MUNICIPIUL TURDA</t>
  </si>
  <si>
    <t>55259</t>
  </si>
  <si>
    <t>NEGRENI</t>
  </si>
  <si>
    <t>60169</t>
  </si>
  <si>
    <t>ORAŞ HUEDIN</t>
  </si>
  <si>
    <t>55446</t>
  </si>
  <si>
    <t>PĂLATCA</t>
  </si>
  <si>
    <t>58794</t>
  </si>
  <si>
    <t>PANTICEU</t>
  </si>
  <si>
    <t>58856</t>
  </si>
  <si>
    <t>PETREŞTII DE JOS</t>
  </si>
  <si>
    <t>58918</t>
  </si>
  <si>
    <t>PLOSCOŞ</t>
  </si>
  <si>
    <t>58990</t>
  </si>
  <si>
    <t>POIENI</t>
  </si>
  <si>
    <t>59041</t>
  </si>
  <si>
    <t>RECEA-CRISTUR</t>
  </si>
  <si>
    <t>59130</t>
  </si>
  <si>
    <t>RIŞCA</t>
  </si>
  <si>
    <t>59238</t>
  </si>
  <si>
    <t>SĂCUIEU</t>
  </si>
  <si>
    <t>59283</t>
  </si>
  <si>
    <t>SÂNCRAIU</t>
  </si>
  <si>
    <t>59434</t>
  </si>
  <si>
    <t>SĂNDULEŞTI</t>
  </si>
  <si>
    <t>55311</t>
  </si>
  <si>
    <t>SÂNMĂRTIN</t>
  </si>
  <si>
    <t>59498</t>
  </si>
  <si>
    <t>SÂNPAUL</t>
  </si>
  <si>
    <t>59586</t>
  </si>
  <si>
    <t>SĂVĂDISLA</t>
  </si>
  <si>
    <t>59327</t>
  </si>
  <si>
    <t>SIC</t>
  </si>
  <si>
    <t>59416</t>
  </si>
  <si>
    <t>SUATU</t>
  </si>
  <si>
    <t>59657</t>
  </si>
  <si>
    <t>ŢAGA</t>
  </si>
  <si>
    <t>59826</t>
  </si>
  <si>
    <t>TRITENII DE JOS</t>
  </si>
  <si>
    <t>59693</t>
  </si>
  <si>
    <t>TURENI</t>
  </si>
  <si>
    <t>59764</t>
  </si>
  <si>
    <t>UNGURAŞ</t>
  </si>
  <si>
    <t>59880</t>
  </si>
  <si>
    <t>VAD</t>
  </si>
  <si>
    <t>59942</t>
  </si>
  <si>
    <t>VALEA IERII</t>
  </si>
  <si>
    <t>60026</t>
  </si>
  <si>
    <t>VIIŞOARA</t>
  </si>
  <si>
    <t>60062</t>
  </si>
  <si>
    <t>VULTURENI</t>
  </si>
  <si>
    <t>60099</t>
  </si>
  <si>
    <t xml:space="preserve">NUMAR CAZURI </t>
  </si>
  <si>
    <t>↑</t>
  </si>
  <si>
    <t>Rata incidentei cumulative a COVID-19 la 1000 locuitori pe localitati (UAT) la data de 10.03.2021, pentru perioada 24.02.2021-09.03.2021</t>
  </si>
  <si>
    <t>AGHIRESU</t>
  </si>
  <si>
    <t>ALUNIS</t>
  </si>
  <si>
    <t>ASCHILEU</t>
  </si>
  <si>
    <t>BAISOARA</t>
  </si>
  <si>
    <t>BELIS</t>
  </si>
  <si>
    <t>BOBALNA</t>
  </si>
  <si>
    <t>BONTIDA</t>
  </si>
  <si>
    <t>BORSA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</si>
  <si>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</si>
  <si>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</si>
  <si>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</si>
  <si>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</si>
  <si>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</si>
  <si>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</si>
  <si>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</si>
  <si>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</si>
  <si>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CHIUIESTI</t>
  </si>
  <si>
    <t>CORNESTI</t>
  </si>
  <si>
    <t>DABACA</t>
  </si>
  <si>
    <t>FIZESU GHERLII</t>
  </si>
  <si>
    <t>FLORESTI</t>
  </si>
  <si>
    <t>GARBAU</t>
  </si>
  <si>
    <t>GILAU</t>
  </si>
  <si>
    <t>IZVORU CRISULUI</t>
  </si>
  <si>
    <t>JICHISU DE JOS</t>
  </si>
  <si>
    <t>MAGURI-RACATAU</t>
  </si>
  <si>
    <t>MANASTIRENI</t>
  </si>
  <si>
    <t>MARGAU</t>
  </si>
  <si>
    <t>MARISEL</t>
  </si>
  <si>
    <t>MOLDOVENESTI</t>
  </si>
  <si>
    <t>PALATCA</t>
  </si>
  <si>
    <t>PETRESTII DE JOS</t>
  </si>
  <si>
    <t>PLOSCOS</t>
  </si>
  <si>
    <t>RASCA</t>
  </si>
  <si>
    <t>SACUIEU</t>
  </si>
  <si>
    <t>SANCRAIU</t>
  </si>
  <si>
    <t>SANDULESTI</t>
  </si>
  <si>
    <t>SANMARTIN</t>
  </si>
  <si>
    <t>SANPAUL</t>
  </si>
  <si>
    <t>SAVADISLA</t>
  </si>
  <si>
    <t>TAGA</t>
  </si>
  <si>
    <t>UNGURAS</t>
  </si>
  <si>
    <t>VIISOARA</t>
  </si>
  <si>
    <t>TOTAL</t>
  </si>
  <si>
    <t>Rata incidentei cumulative a COVID-19 la 1000 locuitori pe localitati (UAT) la data de 09.03.2021, pentru perioada 23.02.2021-08.03.2021</t>
  </si>
  <si>
    <t>diferenta in timp de 30 minute</t>
  </si>
  <si>
    <t>tableta</t>
  </si>
  <si>
    <t>Rata incidentei cumulative a COVID-19 la 1000 locuitori pe localitati (UAT) la data de 11.03.2021, pentru perioada 25.02.2021-10.03.2021</t>
  </si>
  <si>
    <t>Rata incidentei cumulative a COVID-19 la 1000 locuitori pe localitati (UAT) la data de 12.03.2021, pentru perioada 26.02.2021-11.03.2021</t>
  </si>
  <si>
    <t>NR.CRT.</t>
  </si>
  <si>
    <t>UAT</t>
  </si>
  <si>
    <t xml:space="preserve">POPULATIE REZIDENTA* (DEPABD)
</t>
  </si>
  <si>
    <t>NR. CAZURI NOI TOTAL</t>
  </si>
  <si>
    <t>Rata incidentei la 1000 de locuitori</t>
  </si>
  <si>
    <t>CLUJ-NAPOCA</t>
  </si>
  <si>
    <t>DEJ</t>
  </si>
  <si>
    <t>GHERLA</t>
  </si>
  <si>
    <t>TURDA</t>
  </si>
  <si>
    <t>CAMPIA TURZII</t>
  </si>
  <si>
    <t>HUEDIN</t>
  </si>
  <si>
    <t>TOTAL JUDET</t>
  </si>
  <si>
    <t>RISCA</t>
  </si>
  <si>
    <t>Rata incidentei cumulative a COVID-19 la 1000 locuitori pe localitati (UAT) la data de 13.03.2021, pentru perioada 27.02.2021-12.03.2021</t>
  </si>
  <si>
    <t>Rata incidentei cumulative a COVID-19 la 1000 locuitori pe localitati (UAT) la data de 15.03.2021, pentru perioada 01.03.2021-14.03.2021</t>
  </si>
  <si>
    <t>0.31</t>
  </si>
  <si>
    <t>0.91</t>
  </si>
  <si>
    <t>0.84</t>
  </si>
  <si>
    <t>0.68</t>
  </si>
  <si>
    <t>0.51</t>
  </si>
  <si>
    <t>0.00</t>
  </si>
  <si>
    <t>0.75</t>
  </si>
  <si>
    <t>0.42</t>
  </si>
  <si>
    <t>0.40</t>
  </si>
  <si>
    <t>0.32</t>
  </si>
  <si>
    <t>0.47</t>
  </si>
  <si>
    <t>0.73</t>
  </si>
  <si>
    <t>0.52</t>
  </si>
  <si>
    <t>0.60</t>
  </si>
  <si>
    <t>0.66</t>
  </si>
  <si>
    <t>0.61</t>
  </si>
  <si>
    <t>0.87</t>
  </si>
  <si>
    <t>0.71</t>
  </si>
  <si>
    <t>0.45</t>
  </si>
  <si>
    <t>0.48</t>
  </si>
  <si>
    <t>0.65</t>
  </si>
  <si>
    <t>0.58</t>
  </si>
  <si>
    <t>Rata incidentei cumulative a COVID-19 la 1000 locuitori pe localitati (UAT) la data de 14.03.2021, pentru perioada 28.02.2021-13.03.2021</t>
  </si>
  <si>
    <t>Rata incidentei cumulative a COVID-19 la 1000 locuitori pe localitati (UAT) la data de 16.03.2021, pentru perioada 02.03.2021-15.03.2021</t>
  </si>
  <si>
    <t>Rata incidentei cumulative a COVID-19 la 1000 locuitori pe localitati (UAT) la data de 17.03.2021, pentru perioada 03.03.2021-16.03.2021</t>
  </si>
  <si>
    <t>↓</t>
  </si>
  <si>
    <t>↔</t>
  </si>
  <si>
    <t>Rata incidentei cumulative a COVID-19 la 1000 locuitori pe localitati (UAT) la data de 18.03.2021, pentru perioada 04.03.2021-17.03.2021</t>
  </si>
  <si>
    <t>judet</t>
  </si>
  <si>
    <t>uat</t>
  </si>
  <si>
    <t>siruta</t>
  </si>
  <si>
    <t>population</t>
  </si>
  <si>
    <t>infections</t>
  </si>
  <si>
    <t>infection_rate</t>
  </si>
  <si>
    <t>Rata incidentei cumulative a COVID-19 la 1000 locuitori pe localitati (UAT) la data de 20.03.2021, pentru perioada 06.03.2021-19.03.2021</t>
  </si>
  <si>
    <t>Rata incidentei cumulative a COVID-19 la 1000 locuitori pe localitati (UAT) la data de 21.03.2021, pentru perioada 07.03.2021-20.03.2021</t>
  </si>
  <si>
    <t>Rata incidentei cumulative a COVID-19 la 1000 locuitori pe localitati (UAT) la data de 22.03.2021, pentru perioada 08.03.2021-21.03.2021</t>
  </si>
  <si>
    <t>21.03.l2021</t>
  </si>
  <si>
    <t>Rata incidentei cumulative a COVID-19 la 1000 locuitori pe localitati (UAT) la data de 23.03.2021, (06.03.2021-19.03.2021)</t>
  </si>
  <si>
    <t>Rata incidentei cumulative a COVID-19 la 1000 locuitori pe localitati (UAT) la data de 24.03.2021, (perioada 07.03.2021-20.03.2021)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</si>
</sst>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4C7C3"/>
        <bgColor indexed="64"/>
      </patternFill>
    </fill>
    <fill>
      <patternFill patternType="solid">
        <fgColor rgb="FFFF7C8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/>
      <diagonal/>
    </border>
    <border>
      <left style="medium">
        <color rgb="FFCCCCCC"/>
      </left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</borders>
  <cellStyleXfs count="1">
    <xf numFmtId="0" fontId="0" fillId="0" borderId="0"/>
  </cellStyleXfs>
  <cellXfs count="280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165" fontId="3" fillId="0" borderId="6" xfId="0" applyNumberFormat="1" applyFont="1" applyBorder="1"/>
    <xf numFmtId="14" fontId="1" fillId="0" borderId="0" xfId="0" applyNumberFormat="1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2" fillId="5" borderId="9" xfId="0" applyNumberFormat="1" applyFont="1" applyFill="1" applyBorder="1"/>
    <xf numFmtId="165" fontId="2" fillId="5" borderId="3" xfId="0" applyNumberFormat="1" applyFon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0" fillId="5" borderId="1" xfId="0" applyNumberFormat="1" applyFill="1" applyBorder="1"/>
    <xf numFmtId="0" fontId="0" fillId="3" borderId="1" xfId="0" applyNumberFormat="1" applyFill="1" applyBorder="1"/>
    <xf numFmtId="165" fontId="0" fillId="3" borderId="3" xfId="0" applyNumberFormat="1" applyFill="1" applyBorder="1"/>
    <xf numFmtId="0" fontId="0" fillId="4" borderId="1" xfId="0" applyNumberFormat="1" applyFill="1" applyBorder="1"/>
    <xf numFmtId="165" fontId="0" fillId="4" borderId="3" xfId="0" applyNumberFormat="1" applyFill="1" applyBorder="1"/>
    <xf numFmtId="0" fontId="0" fillId="4" borderId="5" xfId="0" applyFill="1" applyBorder="1"/>
    <xf numFmtId="164" fontId="0" fillId="4" borderId="5" xfId="0" applyNumberFormat="1" applyFill="1" applyBorder="1"/>
    <xf numFmtId="0" fontId="0" fillId="4" borderId="5" xfId="0" applyNumberFormat="1" applyFill="1" applyBorder="1"/>
    <xf numFmtId="165" fontId="0" fillId="4" borderId="6" xfId="0" applyNumberFormat="1" applyFill="1" applyBorder="1"/>
    <xf numFmtId="0" fontId="5" fillId="0" borderId="0" xfId="0" applyFont="1" applyAlignment="1">
      <alignment horizontal="center" vertical="center"/>
    </xf>
    <xf numFmtId="0" fontId="3" fillId="0" borderId="0" xfId="0" applyFont="1"/>
    <xf numFmtId="2" fontId="3" fillId="5" borderId="0" xfId="0" applyNumberFormat="1" applyFont="1" applyFill="1"/>
    <xf numFmtId="0" fontId="2" fillId="5" borderId="8" xfId="0" applyFont="1" applyFill="1" applyBorder="1"/>
    <xf numFmtId="164" fontId="2" fillId="5" borderId="8" xfId="0" applyNumberFormat="1" applyFont="1" applyFill="1" applyBorder="1"/>
    <xf numFmtId="0" fontId="2" fillId="5" borderId="8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1" xfId="0" applyNumberFormat="1" applyFont="1" applyFill="1" applyBorder="1"/>
    <xf numFmtId="0" fontId="9" fillId="6" borderId="14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2" fillId="6" borderId="22" xfId="0" applyFont="1" applyFill="1" applyBorder="1" applyAlignment="1">
      <alignment horizontal="right" wrapText="1"/>
    </xf>
    <xf numFmtId="0" fontId="2" fillId="6" borderId="23" xfId="0" applyFont="1" applyFill="1" applyBorder="1" applyAlignment="1">
      <alignment horizontal="right" wrapText="1"/>
    </xf>
    <xf numFmtId="0" fontId="0" fillId="3" borderId="23" xfId="0" applyFont="1" applyFill="1" applyBorder="1" applyAlignment="1">
      <alignment horizontal="right" wrapText="1"/>
    </xf>
    <xf numFmtId="0" fontId="0" fillId="4" borderId="23" xfId="0" applyFont="1" applyFill="1" applyBorder="1" applyAlignment="1">
      <alignment horizontal="right" wrapText="1"/>
    </xf>
    <xf numFmtId="0" fontId="0" fillId="6" borderId="23" xfId="0" applyFont="1" applyFill="1" applyBorder="1" applyAlignment="1">
      <alignment horizontal="right" wrapText="1"/>
    </xf>
    <xf numFmtId="0" fontId="0" fillId="4" borderId="24" xfId="0" applyFont="1" applyFill="1" applyBorder="1" applyAlignment="1">
      <alignment horizontal="right" wrapText="1"/>
    </xf>
    <xf numFmtId="0" fontId="7" fillId="0" borderId="30" xfId="0" applyFont="1" applyBorder="1" applyAlignment="1">
      <alignment horizontal="center" wrapText="1"/>
    </xf>
    <xf numFmtId="4" fontId="12" fillId="6" borderId="31" xfId="0" applyNumberFormat="1" applyFont="1" applyFill="1" applyBorder="1" applyAlignment="1">
      <alignment horizontal="right" wrapText="1"/>
    </xf>
    <xf numFmtId="0" fontId="3" fillId="0" borderId="32" xfId="0" applyFont="1" applyBorder="1"/>
    <xf numFmtId="0" fontId="3" fillId="0" borderId="33" xfId="0" applyFont="1" applyBorder="1"/>
    <xf numFmtId="2" fontId="3" fillId="5" borderId="34" xfId="0" applyNumberFormat="1" applyFont="1" applyFill="1" applyBorder="1"/>
    <xf numFmtId="165" fontId="4" fillId="0" borderId="35" xfId="0" applyNumberFormat="1" applyFont="1" applyBorder="1"/>
    <xf numFmtId="165" fontId="3" fillId="0" borderId="36" xfId="0" applyNumberFormat="1" applyFont="1" applyBorder="1"/>
    <xf numFmtId="0" fontId="3" fillId="0" borderId="34" xfId="0" applyFont="1" applyBorder="1"/>
    <xf numFmtId="0" fontId="4" fillId="0" borderId="6" xfId="0" applyFont="1" applyBorder="1"/>
    <xf numFmtId="0" fontId="2" fillId="5" borderId="37" xfId="0" applyFont="1" applyFill="1" applyBorder="1"/>
    <xf numFmtId="0" fontId="2" fillId="5" borderId="38" xfId="0" applyFont="1" applyFill="1" applyBorder="1"/>
    <xf numFmtId="0" fontId="0" fillId="3" borderId="38" xfId="0" applyFill="1" applyBorder="1"/>
    <xf numFmtId="0" fontId="0" fillId="4" borderId="38" xfId="0" applyFill="1" applyBorder="1"/>
    <xf numFmtId="0" fontId="10" fillId="6" borderId="39" xfId="0" applyFont="1" applyFill="1" applyBorder="1" applyAlignment="1">
      <alignment horizontal="center" wrapText="1"/>
    </xf>
    <xf numFmtId="0" fontId="10" fillId="6" borderId="40" xfId="0" applyFont="1" applyFill="1" applyBorder="1" applyAlignment="1">
      <alignment horizontal="center" wrapText="1"/>
    </xf>
    <xf numFmtId="0" fontId="11" fillId="3" borderId="40" xfId="0" applyFont="1" applyFill="1" applyBorder="1" applyAlignment="1">
      <alignment horizontal="center" wrapText="1"/>
    </xf>
    <xf numFmtId="0" fontId="11" fillId="4" borderId="4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7" fillId="6" borderId="41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8" fillId="3" borderId="42" xfId="0" applyFont="1" applyFill="1" applyBorder="1" applyAlignment="1">
      <alignment horizontal="center" wrapText="1"/>
    </xf>
    <xf numFmtId="0" fontId="8" fillId="4" borderId="43" xfId="0" applyFont="1" applyFill="1" applyBorder="1" applyAlignment="1">
      <alignment horizontal="center" wrapText="1"/>
    </xf>
    <xf numFmtId="2" fontId="12" fillId="5" borderId="0" xfId="0" applyNumberFormat="1" applyFont="1" applyFill="1"/>
    <xf numFmtId="4" fontId="3" fillId="6" borderId="25" xfId="0" applyNumberFormat="1" applyFont="1" applyFill="1" applyBorder="1" applyAlignment="1">
      <alignment horizontal="right" wrapText="1"/>
    </xf>
    <xf numFmtId="4" fontId="3" fillId="6" borderId="26" xfId="0" applyNumberFormat="1" applyFont="1" applyFill="1" applyBorder="1" applyAlignment="1">
      <alignment horizontal="right" wrapText="1"/>
    </xf>
    <xf numFmtId="4" fontId="3" fillId="3" borderId="26" xfId="0" applyNumberFormat="1" applyFont="1" applyFill="1" applyBorder="1" applyAlignment="1">
      <alignment horizontal="right" wrapText="1"/>
    </xf>
    <xf numFmtId="4" fontId="3" fillId="4" borderId="26" xfId="0" applyNumberFormat="1" applyFont="1" applyFill="1" applyBorder="1" applyAlignment="1">
      <alignment horizontal="right" wrapText="1"/>
    </xf>
    <xf numFmtId="4" fontId="3" fillId="4" borderId="27" xfId="0" applyNumberFormat="1" applyFont="1" applyFill="1" applyBorder="1" applyAlignment="1">
      <alignment horizontal="right" wrapText="1"/>
    </xf>
    <xf numFmtId="0" fontId="13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" fontId="0" fillId="0" borderId="0" xfId="0" applyNumberFormat="1"/>
    <xf numFmtId="165" fontId="3" fillId="3" borderId="1" xfId="0" applyNumberFormat="1" applyFont="1" applyFill="1" applyBorder="1"/>
    <xf numFmtId="165" fontId="3" fillId="4" borderId="1" xfId="0" applyNumberFormat="1" applyFont="1" applyFill="1" applyBorder="1"/>
    <xf numFmtId="165" fontId="3" fillId="6" borderId="0" xfId="0" applyNumberFormat="1" applyFont="1" applyFill="1"/>
    <xf numFmtId="0" fontId="0" fillId="0" borderId="38" xfId="0" applyBorder="1"/>
    <xf numFmtId="0" fontId="0" fillId="3" borderId="44" xfId="0" applyFill="1" applyBorder="1"/>
    <xf numFmtId="164" fontId="0" fillId="3" borderId="44" xfId="0" applyNumberFormat="1" applyFill="1" applyBorder="1"/>
    <xf numFmtId="165" fontId="3" fillId="3" borderId="44" xfId="0" applyNumberFormat="1" applyFont="1" applyFill="1" applyBorder="1"/>
    <xf numFmtId="0" fontId="0" fillId="4" borderId="8" xfId="0" applyFill="1" applyBorder="1"/>
    <xf numFmtId="164" fontId="0" fillId="4" borderId="8" xfId="0" applyNumberFormat="1" applyFill="1" applyBorder="1"/>
    <xf numFmtId="165" fontId="3" fillId="4" borderId="8" xfId="0" applyNumberFormat="1" applyFont="1" applyFill="1" applyBorder="1"/>
    <xf numFmtId="0" fontId="9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right" wrapText="1"/>
    </xf>
    <xf numFmtId="0" fontId="2" fillId="7" borderId="1" xfId="0" applyFont="1" applyFill="1" applyBorder="1"/>
    <xf numFmtId="164" fontId="2" fillId="7" borderId="1" xfId="0" applyNumberFormat="1" applyFont="1" applyFill="1" applyBorder="1"/>
    <xf numFmtId="165" fontId="3" fillId="7" borderId="1" xfId="0" applyNumberFormat="1" applyFont="1" applyFill="1" applyBorder="1"/>
    <xf numFmtId="0" fontId="0" fillId="7" borderId="1" xfId="0" applyFill="1" applyBorder="1"/>
    <xf numFmtId="164" fontId="0" fillId="7" borderId="1" xfId="0" applyNumberFormat="1" applyFill="1" applyBorder="1"/>
    <xf numFmtId="1" fontId="2" fillId="0" borderId="1" xfId="0" applyNumberFormat="1" applyFont="1" applyFill="1" applyBorder="1"/>
    <xf numFmtId="1" fontId="0" fillId="0" borderId="1" xfId="0" applyNumberFormat="1" applyFill="1" applyBorder="1"/>
    <xf numFmtId="1" fontId="0" fillId="0" borderId="44" xfId="0" applyNumberFormat="1" applyFill="1" applyBorder="1"/>
    <xf numFmtId="0" fontId="0" fillId="0" borderId="1" xfId="0" applyFont="1" applyFill="1" applyBorder="1" applyAlignment="1">
      <alignment horizontal="right" wrapText="1"/>
    </xf>
    <xf numFmtId="1" fontId="0" fillId="0" borderId="8" xfId="0" applyNumberFormat="1" applyFill="1" applyBorder="1"/>
    <xf numFmtId="0" fontId="14" fillId="0" borderId="1" xfId="0" applyFont="1" applyBorder="1" applyAlignment="1">
      <alignment wrapText="1"/>
    </xf>
    <xf numFmtId="2" fontId="14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wrapText="1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left" wrapText="1"/>
    </xf>
    <xf numFmtId="14" fontId="2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3" fillId="6" borderId="1" xfId="0" applyNumberFormat="1" applyFont="1" applyFill="1" applyBorder="1"/>
    <xf numFmtId="0" fontId="17" fillId="7" borderId="1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left" wrapText="1"/>
    </xf>
    <xf numFmtId="0" fontId="9" fillId="10" borderId="1" xfId="0" applyFont="1" applyFill="1" applyBorder="1" applyAlignment="1">
      <alignment horizontal="left" wrapText="1"/>
    </xf>
    <xf numFmtId="2" fontId="12" fillId="7" borderId="1" xfId="0" applyNumberFormat="1" applyFont="1" applyFill="1" applyBorder="1" applyAlignment="1">
      <alignment horizontal="right" wrapText="1"/>
    </xf>
    <xf numFmtId="2" fontId="12" fillId="8" borderId="1" xfId="0" applyNumberFormat="1" applyFont="1" applyFill="1" applyBorder="1" applyAlignment="1">
      <alignment horizontal="right" wrapText="1"/>
    </xf>
    <xf numFmtId="2" fontId="12" fillId="9" borderId="1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1" fontId="4" fillId="0" borderId="1" xfId="0" applyNumberFormat="1" applyFont="1" applyBorder="1"/>
    <xf numFmtId="0" fontId="14" fillId="0" borderId="48" xfId="0" applyFont="1" applyBorder="1" applyAlignment="1">
      <alignment wrapText="1"/>
    </xf>
    <xf numFmtId="0" fontId="7" fillId="0" borderId="4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9" fillId="11" borderId="14" xfId="0" applyFont="1" applyFill="1" applyBorder="1" applyAlignment="1">
      <alignment horizontal="center" wrapText="1"/>
    </xf>
    <xf numFmtId="0" fontId="8" fillId="11" borderId="14" xfId="0" applyFont="1" applyFill="1" applyBorder="1" applyAlignment="1">
      <alignment horizontal="center" wrapText="1"/>
    </xf>
    <xf numFmtId="2" fontId="7" fillId="11" borderId="50" xfId="0" applyNumberFormat="1" applyFont="1" applyFill="1" applyBorder="1" applyAlignment="1">
      <alignment horizontal="right" wrapText="1"/>
    </xf>
    <xf numFmtId="2" fontId="7" fillId="3" borderId="50" xfId="0" applyNumberFormat="1" applyFont="1" applyFill="1" applyBorder="1" applyAlignment="1">
      <alignment horizontal="right" wrapText="1"/>
    </xf>
    <xf numFmtId="2" fontId="7" fillId="4" borderId="50" xfId="0" applyNumberFormat="1" applyFont="1" applyFill="1" applyBorder="1" applyAlignment="1">
      <alignment horizontal="right" wrapText="1"/>
    </xf>
    <xf numFmtId="0" fontId="4" fillId="11" borderId="14" xfId="0" applyFont="1" applyFill="1" applyBorder="1" applyAlignment="1">
      <alignment horizontal="right" wrapText="1"/>
    </xf>
    <xf numFmtId="0" fontId="4" fillId="3" borderId="14" xfId="0" applyFont="1" applyFill="1" applyBorder="1" applyAlignment="1">
      <alignment horizontal="right" wrapText="1"/>
    </xf>
    <xf numFmtId="0" fontId="4" fillId="4" borderId="14" xfId="0" applyFont="1" applyFill="1" applyBorder="1" applyAlignment="1">
      <alignment horizontal="right" wrapText="1"/>
    </xf>
    <xf numFmtId="0" fontId="4" fillId="4" borderId="13" xfId="0" applyFont="1" applyFill="1" applyBorder="1" applyAlignment="1">
      <alignment horizontal="right" wrapText="1"/>
    </xf>
    <xf numFmtId="0" fontId="18" fillId="0" borderId="0" xfId="0" applyFont="1"/>
    <xf numFmtId="0" fontId="9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14" fillId="0" borderId="14" xfId="0" applyFont="1" applyBorder="1" applyAlignment="1">
      <alignment horizontal="right" wrapText="1"/>
    </xf>
    <xf numFmtId="0" fontId="7" fillId="9" borderId="50" xfId="0" applyFont="1" applyFill="1" applyBorder="1" applyAlignment="1">
      <alignment horizontal="right" wrapText="1"/>
    </xf>
    <xf numFmtId="0" fontId="9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4" fillId="0" borderId="13" xfId="0" applyFont="1" applyBorder="1" applyAlignment="1">
      <alignment horizontal="right" wrapText="1"/>
    </xf>
    <xf numFmtId="2" fontId="7" fillId="8" borderId="50" xfId="0" applyNumberFormat="1" applyFont="1" applyFill="1" applyBorder="1" applyAlignment="1">
      <alignment horizontal="right" wrapText="1"/>
    </xf>
    <xf numFmtId="2" fontId="7" fillId="9" borderId="50" xfId="0" applyNumberFormat="1" applyFont="1" applyFill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7" fillId="11" borderId="50" xfId="0" applyFont="1" applyFill="1" applyBorder="1" applyAlignment="1">
      <alignment horizontal="right" wrapText="1"/>
    </xf>
    <xf numFmtId="0" fontId="7" fillId="8" borderId="50" xfId="0" applyFont="1" applyFill="1" applyBorder="1" applyAlignment="1">
      <alignment horizontal="right" wrapText="1"/>
    </xf>
    <xf numFmtId="0" fontId="4" fillId="0" borderId="14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2" fillId="0" borderId="50" xfId="0" applyFont="1" applyBorder="1" applyAlignment="1">
      <alignment horizontal="center" wrapText="1"/>
    </xf>
    <xf numFmtId="0" fontId="9" fillId="12" borderId="14" xfId="0" applyFont="1" applyFill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4" fillId="0" borderId="48" xfId="0" applyFont="1" applyBorder="1" applyAlignment="1">
      <alignment horizontal="right" wrapText="1"/>
    </xf>
    <xf numFmtId="0" fontId="7" fillId="0" borderId="50" xfId="0" applyFont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9" fillId="13" borderId="14" xfId="0" applyFont="1" applyFill="1" applyBorder="1" applyAlignment="1">
      <alignment horizontal="center" wrapText="1"/>
    </xf>
    <xf numFmtId="0" fontId="17" fillId="11" borderId="14" xfId="0" applyFont="1" applyFill="1" applyBorder="1" applyAlignment="1">
      <alignment horizontal="center" wrapText="1"/>
    </xf>
    <xf numFmtId="2" fontId="7" fillId="13" borderId="50" xfId="0" applyNumberFormat="1" applyFont="1" applyFill="1" applyBorder="1" applyAlignment="1">
      <alignment horizontal="right" wrapText="1"/>
    </xf>
    <xf numFmtId="0" fontId="9" fillId="13" borderId="13" xfId="0" applyFont="1" applyFill="1" applyBorder="1" applyAlignment="1">
      <alignment horizontal="center" wrapText="1"/>
    </xf>
    <xf numFmtId="0" fontId="19" fillId="0" borderId="0" xfId="0" applyFont="1"/>
    <xf numFmtId="2" fontId="7" fillId="14" borderId="53" xfId="0" applyNumberFormat="1" applyFont="1" applyFill="1" applyBorder="1" applyAlignment="1">
      <alignment horizontal="right" wrapText="1"/>
    </xf>
    <xf numFmtId="2" fontId="7" fillId="8" borderId="53" xfId="0" applyNumberFormat="1" applyFont="1" applyFill="1" applyBorder="1" applyAlignment="1">
      <alignment horizontal="right" wrapText="1"/>
    </xf>
    <xf numFmtId="2" fontId="7" fillId="9" borderId="53" xfId="0" applyNumberFormat="1" applyFont="1" applyFill="1" applyBorder="1" applyAlignment="1">
      <alignment horizontal="right" wrapText="1"/>
    </xf>
    <xf numFmtId="2" fontId="7" fillId="11" borderId="52" xfId="0" applyNumberFormat="1" applyFont="1" applyFill="1" applyBorder="1" applyAlignment="1">
      <alignment horizontal="right" wrapText="1"/>
    </xf>
    <xf numFmtId="2" fontId="7" fillId="11" borderId="53" xfId="0" applyNumberFormat="1" applyFont="1" applyFill="1" applyBorder="1" applyAlignment="1">
      <alignment horizontal="right" wrapText="1"/>
    </xf>
    <xf numFmtId="2" fontId="7" fillId="13" borderId="53" xfId="0" applyNumberFormat="1" applyFont="1" applyFill="1" applyBorder="1" applyAlignment="1">
      <alignment horizontal="right" wrapText="1"/>
    </xf>
    <xf numFmtId="2" fontId="7" fillId="3" borderId="53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7" fillId="0" borderId="5" xfId="0" applyFont="1" applyBorder="1" applyAlignment="1">
      <alignment horizontal="center" wrapText="1"/>
    </xf>
    <xf numFmtId="0" fontId="0" fillId="13" borderId="1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11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13" borderId="3" xfId="0" applyFont="1" applyFill="1" applyBorder="1" applyAlignment="1">
      <alignment vertical="center"/>
    </xf>
    <xf numFmtId="2" fontId="12" fillId="11" borderId="6" xfId="0" applyNumberFormat="1" applyFont="1" applyFill="1" applyBorder="1" applyAlignment="1">
      <alignment horizontal="right" wrapText="1"/>
    </xf>
    <xf numFmtId="2" fontId="4" fillId="11" borderId="3" xfId="0" applyNumberFormat="1" applyFont="1" applyFill="1" applyBorder="1" applyAlignment="1">
      <alignment vertical="center"/>
    </xf>
    <xf numFmtId="0" fontId="7" fillId="0" borderId="55" xfId="0" applyFont="1" applyBorder="1" applyAlignment="1">
      <alignment horizontal="center" wrapText="1"/>
    </xf>
    <xf numFmtId="0" fontId="7" fillId="0" borderId="56" xfId="0" applyFont="1" applyBorder="1" applyAlignment="1">
      <alignment horizontal="right" wrapText="1"/>
    </xf>
    <xf numFmtId="0" fontId="7" fillId="0" borderId="5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47" xfId="0" applyFont="1" applyBorder="1" applyAlignment="1">
      <alignment wrapText="1"/>
    </xf>
    <xf numFmtId="2" fontId="4" fillId="3" borderId="3" xfId="0" applyNumberFormat="1" applyFont="1" applyFill="1" applyBorder="1" applyAlignment="1">
      <alignment vertical="center"/>
    </xf>
    <xf numFmtId="2" fontId="4" fillId="13" borderId="3" xfId="0" applyNumberFormat="1" applyFont="1" applyFill="1" applyBorder="1" applyAlignment="1">
      <alignment vertical="center"/>
    </xf>
    <xf numFmtId="2" fontId="4" fillId="15" borderId="3" xfId="0" applyNumberFormat="1" applyFont="1" applyFill="1" applyBorder="1" applyAlignment="1">
      <alignment vertical="center"/>
    </xf>
    <xf numFmtId="0" fontId="9" fillId="15" borderId="14" xfId="0" applyFont="1" applyFill="1" applyBorder="1" applyAlignment="1">
      <alignment horizontal="center" wrapText="1"/>
    </xf>
    <xf numFmtId="0" fontId="7" fillId="15" borderId="50" xfId="0" applyFont="1" applyFill="1" applyBorder="1" applyAlignment="1">
      <alignment horizontal="right" wrapText="1"/>
    </xf>
    <xf numFmtId="0" fontId="8" fillId="0" borderId="14" xfId="0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right" wrapText="1"/>
    </xf>
    <xf numFmtId="0" fontId="7" fillId="3" borderId="50" xfId="0" applyFont="1" applyFill="1" applyBorder="1" applyAlignment="1">
      <alignment horizontal="right" wrapText="1"/>
    </xf>
    <xf numFmtId="0" fontId="7" fillId="13" borderId="50" xfId="0" applyFont="1" applyFill="1" applyBorder="1" applyAlignment="1">
      <alignment horizontal="right" wrapText="1"/>
    </xf>
    <xf numFmtId="0" fontId="8" fillId="0" borderId="13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right" wrapText="1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15" borderId="14" xfId="0" applyFont="1" applyFill="1" applyBorder="1" applyAlignment="1">
      <alignment horizontal="center" wrapText="1"/>
    </xf>
    <xf numFmtId="2" fontId="20" fillId="15" borderId="50" xfId="0" applyNumberFormat="1" applyFont="1" applyFill="1" applyBorder="1" applyAlignment="1">
      <alignment horizontal="right" wrapText="1"/>
    </xf>
    <xf numFmtId="2" fontId="20" fillId="8" borderId="50" xfId="0" applyNumberFormat="1" applyFont="1" applyFill="1" applyBorder="1" applyAlignment="1">
      <alignment horizontal="right" wrapText="1"/>
    </xf>
    <xf numFmtId="2" fontId="20" fillId="13" borderId="50" xfId="0" applyNumberFormat="1" applyFont="1" applyFill="1" applyBorder="1" applyAlignment="1">
      <alignment horizontal="right" wrapText="1"/>
    </xf>
    <xf numFmtId="2" fontId="12" fillId="15" borderId="50" xfId="0" applyNumberFormat="1" applyFont="1" applyFill="1" applyBorder="1" applyAlignment="1">
      <alignment horizontal="right" wrapText="1"/>
    </xf>
    <xf numFmtId="2" fontId="7" fillId="14" borderId="50" xfId="0" applyNumberFormat="1" applyFont="1" applyFill="1" applyBorder="1" applyAlignment="1">
      <alignment horizontal="right" wrapText="1"/>
    </xf>
    <xf numFmtId="14" fontId="3" fillId="0" borderId="0" xfId="0" applyNumberFormat="1" applyFont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7" borderId="1" xfId="0" applyFont="1" applyFill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6" fillId="0" borderId="46" xfId="0" applyFont="1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7" fillId="11" borderId="15" xfId="0" applyFont="1" applyFill="1" applyBorder="1" applyAlignment="1">
      <alignment horizontal="right" wrapText="1"/>
    </xf>
    <xf numFmtId="0" fontId="7" fillId="11" borderId="16" xfId="0" applyFont="1" applyFill="1" applyBorder="1" applyAlignment="1">
      <alignment horizontal="right" wrapText="1"/>
    </xf>
    <xf numFmtId="0" fontId="7" fillId="11" borderId="17" xfId="0" applyFont="1" applyFill="1" applyBorder="1" applyAlignment="1">
      <alignment horizontal="right" wrapText="1"/>
    </xf>
    <xf numFmtId="0" fontId="7" fillId="11" borderId="4" xfId="0" applyFont="1" applyFill="1" applyBorder="1" applyAlignment="1">
      <alignment horizontal="right" wrapText="1"/>
    </xf>
    <xf numFmtId="0" fontId="7" fillId="11" borderId="5" xfId="0" applyFont="1" applyFill="1" applyBorder="1" applyAlignment="1">
      <alignment horizontal="right" wrapText="1"/>
    </xf>
    <xf numFmtId="0" fontId="7" fillId="11" borderId="57" xfId="0" applyFont="1" applyFill="1" applyBorder="1" applyAlignment="1">
      <alignment horizontal="right" wrapText="1"/>
    </xf>
    <xf numFmtId="0" fontId="7" fillId="15" borderId="15" xfId="0" applyFont="1" applyFill="1" applyBorder="1" applyAlignment="1">
      <alignment horizontal="right" wrapText="1"/>
    </xf>
    <xf numFmtId="0" fontId="7" fillId="15" borderId="16" xfId="0" applyFont="1" applyFill="1" applyBorder="1" applyAlignment="1">
      <alignment horizontal="right" wrapText="1"/>
    </xf>
    <xf numFmtId="0" fontId="7" fillId="15" borderId="17" xfId="0" applyFont="1" applyFill="1" applyBorder="1" applyAlignment="1">
      <alignment horizontal="right" wrapText="1"/>
    </xf>
    <xf numFmtId="0" fontId="14" fillId="0" borderId="58" xfId="0" applyFont="1" applyBorder="1" applyAlignment="1">
      <alignment horizontal="right" wrapText="1"/>
    </xf>
    <xf numFmtId="0" fontId="14" fillId="0" borderId="59" xfId="0" applyFont="1" applyBorder="1" applyAlignment="1">
      <alignment horizontal="right" wrapText="1"/>
    </xf>
    <xf numFmtId="0" fontId="14" fillId="0" borderId="60" xfId="0" applyFont="1" applyBorder="1" applyAlignment="1">
      <alignment horizontal="right" wrapText="1"/>
    </xf>
    <xf numFmtId="0" fontId="19" fillId="0" borderId="0" xfId="0" applyFont="1" applyAlignment="1">
      <alignment horizontal="center" vertical="center"/>
    </xf>
    <xf numFmtId="2" fontId="7" fillId="15" borderId="50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66"/>
      <color rgb="FFFFFF99"/>
      <color rgb="FFFF7C80"/>
      <color rgb="FFFF6D6D"/>
      <color rgb="FFC08E8A"/>
      <color rgb="FF00FF99"/>
      <color rgb="FF66FF66"/>
      <color rgb="FFFF4B4B"/>
      <color rgb="FFFF29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E30" sqref="E30"/>
    </sheetView>
  </sheetViews>
  <sheetFormatPr defaultRowHeight="15" x14ac:dyDescent="0.25"/>
  <cols>
    <col min="1" max="3" width="15.7109375" customWidth="1"/>
    <col min="4" max="4" width="15.7109375" style="1" customWidth="1"/>
    <col min="5" max="5" width="15.7109375" customWidth="1"/>
    <col min="6" max="6" width="15.7109375" style="2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2" t="s">
        <v>5</v>
      </c>
    </row>
    <row r="2" spans="1:6" x14ac:dyDescent="0.25">
      <c r="A2" t="s">
        <v>6</v>
      </c>
      <c r="B2" t="s">
        <v>111</v>
      </c>
      <c r="C2" t="s">
        <v>112</v>
      </c>
      <c r="D2" s="1">
        <v>336349</v>
      </c>
      <c r="E2" s="3">
        <v>1415</v>
      </c>
      <c r="F2" s="2">
        <v>4.21</v>
      </c>
    </row>
    <row r="3" spans="1:6" x14ac:dyDescent="0.25">
      <c r="A3" t="s">
        <v>6</v>
      </c>
      <c r="B3" t="s">
        <v>113</v>
      </c>
      <c r="C3" t="s">
        <v>114</v>
      </c>
      <c r="D3" s="1">
        <v>38383</v>
      </c>
      <c r="E3" s="3">
        <v>127</v>
      </c>
      <c r="F3" s="2">
        <v>3.31</v>
      </c>
    </row>
    <row r="4" spans="1:6" x14ac:dyDescent="0.25">
      <c r="A4" t="s">
        <v>6</v>
      </c>
      <c r="B4" t="s">
        <v>115</v>
      </c>
      <c r="C4" t="s">
        <v>116</v>
      </c>
      <c r="D4" s="1">
        <v>23015</v>
      </c>
      <c r="E4" s="3">
        <v>72</v>
      </c>
      <c r="F4" s="2">
        <v>3.13</v>
      </c>
    </row>
    <row r="5" spans="1:6" x14ac:dyDescent="0.25">
      <c r="A5" t="s">
        <v>6</v>
      </c>
      <c r="B5" t="s">
        <v>117</v>
      </c>
      <c r="C5" t="s">
        <v>118</v>
      </c>
      <c r="D5" s="1">
        <v>55564</v>
      </c>
      <c r="E5" s="3">
        <v>188</v>
      </c>
      <c r="F5" s="2">
        <v>3.38</v>
      </c>
    </row>
    <row r="6" spans="1:6" x14ac:dyDescent="0.25">
      <c r="A6" t="s">
        <v>6</v>
      </c>
      <c r="B6" t="s">
        <v>109</v>
      </c>
      <c r="C6" t="s">
        <v>110</v>
      </c>
      <c r="D6" s="1">
        <v>27494</v>
      </c>
      <c r="E6" s="3">
        <v>61</v>
      </c>
      <c r="F6" s="2">
        <v>2.2200000000000002</v>
      </c>
    </row>
    <row r="7" spans="1:6" x14ac:dyDescent="0.25">
      <c r="A7" t="s">
        <v>6</v>
      </c>
      <c r="B7" t="s">
        <v>121</v>
      </c>
      <c r="C7" t="s">
        <v>122</v>
      </c>
      <c r="D7" s="1">
        <v>9560</v>
      </c>
      <c r="E7" s="3">
        <v>7</v>
      </c>
      <c r="F7" s="2">
        <v>0.73</v>
      </c>
    </row>
    <row r="8" spans="1:6" x14ac:dyDescent="0.25">
      <c r="A8" t="s">
        <v>6</v>
      </c>
      <c r="B8" t="s">
        <v>7</v>
      </c>
      <c r="C8" t="s">
        <v>8</v>
      </c>
      <c r="D8" s="1">
        <v>6586</v>
      </c>
      <c r="E8" s="3">
        <v>13</v>
      </c>
      <c r="F8" s="2">
        <v>1.97</v>
      </c>
    </row>
    <row r="9" spans="1:6" x14ac:dyDescent="0.25">
      <c r="A9" t="s">
        <v>6</v>
      </c>
      <c r="B9" t="s">
        <v>9</v>
      </c>
      <c r="C9" t="s">
        <v>10</v>
      </c>
      <c r="D9" s="1">
        <v>1098</v>
      </c>
      <c r="E9" s="3">
        <v>2</v>
      </c>
      <c r="F9" s="2">
        <v>1.82</v>
      </c>
    </row>
    <row r="10" spans="1:6" x14ac:dyDescent="0.25">
      <c r="A10" t="s">
        <v>6</v>
      </c>
      <c r="B10" t="s">
        <v>11</v>
      </c>
      <c r="C10" t="s">
        <v>12</v>
      </c>
      <c r="D10" s="1">
        <v>1189</v>
      </c>
      <c r="E10" s="3">
        <v>1</v>
      </c>
      <c r="F10" s="2">
        <v>0.84</v>
      </c>
    </row>
    <row r="11" spans="1:6" x14ac:dyDescent="0.25">
      <c r="A11" t="s">
        <v>6</v>
      </c>
      <c r="B11" t="s">
        <v>13</v>
      </c>
      <c r="C11" t="s">
        <v>14</v>
      </c>
      <c r="D11" s="1">
        <v>15364</v>
      </c>
      <c r="E11" s="3">
        <v>37</v>
      </c>
      <c r="F11" s="2">
        <v>2.41</v>
      </c>
    </row>
    <row r="12" spans="1:6" x14ac:dyDescent="0.25">
      <c r="A12" t="s">
        <v>6</v>
      </c>
      <c r="B12" t="s">
        <v>15</v>
      </c>
      <c r="C12" t="s">
        <v>16</v>
      </c>
      <c r="D12" s="1">
        <v>1461</v>
      </c>
      <c r="E12" s="3">
        <v>0</v>
      </c>
      <c r="F12" s="2">
        <v>0</v>
      </c>
    </row>
    <row r="13" spans="1:6" x14ac:dyDescent="0.25">
      <c r="A13" t="s">
        <v>6</v>
      </c>
      <c r="B13" t="s">
        <v>17</v>
      </c>
      <c r="C13" t="s">
        <v>18</v>
      </c>
      <c r="D13" s="1">
        <v>12959</v>
      </c>
      <c r="E13" s="3">
        <v>66</v>
      </c>
      <c r="F13" s="2">
        <v>5.09</v>
      </c>
    </row>
    <row r="14" spans="1:6" x14ac:dyDescent="0.25">
      <c r="A14" t="s">
        <v>6</v>
      </c>
      <c r="B14" t="s">
        <v>19</v>
      </c>
      <c r="C14" t="s">
        <v>20</v>
      </c>
      <c r="D14" s="1">
        <v>1969</v>
      </c>
      <c r="E14" s="3">
        <v>0</v>
      </c>
      <c r="F14" s="2">
        <v>0</v>
      </c>
    </row>
    <row r="15" spans="1:6" x14ac:dyDescent="0.25">
      <c r="A15" t="s">
        <v>6</v>
      </c>
      <c r="B15" t="s">
        <v>21</v>
      </c>
      <c r="C15" t="s">
        <v>22</v>
      </c>
      <c r="D15" s="1">
        <v>1351</v>
      </c>
      <c r="E15" s="3">
        <v>2</v>
      </c>
      <c r="F15" s="2">
        <v>1.48</v>
      </c>
    </row>
    <row r="16" spans="1:6" x14ac:dyDescent="0.25">
      <c r="A16" t="s">
        <v>6</v>
      </c>
      <c r="B16" t="s">
        <v>23</v>
      </c>
      <c r="C16" t="s">
        <v>24</v>
      </c>
      <c r="D16" s="1">
        <v>1444</v>
      </c>
      <c r="E16" s="3">
        <v>4</v>
      </c>
      <c r="F16" s="2">
        <v>2.77</v>
      </c>
    </row>
    <row r="17" spans="1:6" x14ac:dyDescent="0.25">
      <c r="A17" t="s">
        <v>6</v>
      </c>
      <c r="B17" t="s">
        <v>25</v>
      </c>
      <c r="C17" t="s">
        <v>26</v>
      </c>
      <c r="D17" s="1">
        <v>4828</v>
      </c>
      <c r="E17" s="3">
        <v>3</v>
      </c>
      <c r="F17" s="2">
        <v>0.62</v>
      </c>
    </row>
    <row r="18" spans="1:6" x14ac:dyDescent="0.25">
      <c r="A18" t="s">
        <v>6</v>
      </c>
      <c r="B18" t="s">
        <v>27</v>
      </c>
      <c r="C18" t="s">
        <v>28</v>
      </c>
      <c r="D18" s="1">
        <v>1341</v>
      </c>
      <c r="E18" s="3">
        <v>5</v>
      </c>
      <c r="F18" s="2">
        <v>3.73</v>
      </c>
    </row>
    <row r="19" spans="1:6" x14ac:dyDescent="0.25">
      <c r="A19" t="s">
        <v>6</v>
      </c>
      <c r="B19" t="s">
        <v>29</v>
      </c>
      <c r="C19" t="s">
        <v>30</v>
      </c>
      <c r="D19" s="1">
        <v>1186</v>
      </c>
      <c r="E19" s="3">
        <v>0</v>
      </c>
      <c r="F19" s="2">
        <v>0</v>
      </c>
    </row>
    <row r="20" spans="1:6" x14ac:dyDescent="0.25">
      <c r="A20" t="s">
        <v>6</v>
      </c>
      <c r="B20" t="s">
        <v>31</v>
      </c>
      <c r="C20" t="s">
        <v>32</v>
      </c>
      <c r="D20" s="1">
        <v>2388</v>
      </c>
      <c r="E20" s="3">
        <v>4</v>
      </c>
      <c r="F20" s="2">
        <v>1.68</v>
      </c>
    </row>
    <row r="21" spans="1:6" x14ac:dyDescent="0.25">
      <c r="A21" t="s">
        <v>6</v>
      </c>
      <c r="B21" t="s">
        <v>33</v>
      </c>
      <c r="C21" t="s">
        <v>34</v>
      </c>
      <c r="D21" s="1">
        <v>2369</v>
      </c>
      <c r="E21" s="3">
        <v>0</v>
      </c>
      <c r="F21" s="2">
        <v>0</v>
      </c>
    </row>
    <row r="22" spans="1:6" x14ac:dyDescent="0.25">
      <c r="A22" t="s">
        <v>6</v>
      </c>
      <c r="B22" t="s">
        <v>35</v>
      </c>
      <c r="C22" t="s">
        <v>36</v>
      </c>
      <c r="D22" s="1">
        <v>2501</v>
      </c>
      <c r="E22" s="3">
        <v>1</v>
      </c>
      <c r="F22" s="2">
        <v>0.4</v>
      </c>
    </row>
    <row r="23" spans="1:6" x14ac:dyDescent="0.25">
      <c r="A23" t="s">
        <v>6</v>
      </c>
      <c r="B23" t="s">
        <v>37</v>
      </c>
      <c r="C23" t="s">
        <v>38</v>
      </c>
      <c r="D23" s="1">
        <v>2693</v>
      </c>
      <c r="E23" s="3">
        <v>0</v>
      </c>
      <c r="F23" s="2">
        <v>0</v>
      </c>
    </row>
    <row r="24" spans="1:6" x14ac:dyDescent="0.25">
      <c r="A24" t="s">
        <v>6</v>
      </c>
      <c r="B24" t="s">
        <v>39</v>
      </c>
      <c r="C24" t="s">
        <v>40</v>
      </c>
      <c r="D24" s="1">
        <v>3088</v>
      </c>
      <c r="E24" s="3">
        <v>0</v>
      </c>
      <c r="F24" s="2">
        <v>0</v>
      </c>
    </row>
    <row r="25" spans="1:6" x14ac:dyDescent="0.25">
      <c r="A25" t="s">
        <v>6</v>
      </c>
      <c r="B25" t="s">
        <v>41</v>
      </c>
      <c r="C25" t="s">
        <v>42</v>
      </c>
      <c r="D25" s="1">
        <v>4802</v>
      </c>
      <c r="E25" s="3">
        <v>13</v>
      </c>
      <c r="F25" s="2">
        <v>2.71</v>
      </c>
    </row>
    <row r="26" spans="1:6" x14ac:dyDescent="0.25">
      <c r="A26" t="s">
        <v>6</v>
      </c>
      <c r="B26" t="s">
        <v>43</v>
      </c>
      <c r="C26" t="s">
        <v>44</v>
      </c>
      <c r="D26" s="1">
        <v>2337</v>
      </c>
      <c r="E26" s="3">
        <v>4</v>
      </c>
      <c r="F26" s="2">
        <v>1.71</v>
      </c>
    </row>
    <row r="27" spans="1:6" x14ac:dyDescent="0.25">
      <c r="A27" t="s">
        <v>6</v>
      </c>
      <c r="B27" t="s">
        <v>45</v>
      </c>
      <c r="C27" t="s">
        <v>46</v>
      </c>
      <c r="D27" s="1">
        <v>1712</v>
      </c>
      <c r="E27" s="3">
        <v>0</v>
      </c>
      <c r="F27" s="2">
        <v>0</v>
      </c>
    </row>
    <row r="28" spans="1:6" x14ac:dyDescent="0.25">
      <c r="A28" t="s">
        <v>6</v>
      </c>
      <c r="B28" t="s">
        <v>47</v>
      </c>
      <c r="C28" t="s">
        <v>48</v>
      </c>
      <c r="D28" s="1">
        <v>3756</v>
      </c>
      <c r="E28" s="3">
        <v>4</v>
      </c>
      <c r="F28" s="2">
        <v>1.06</v>
      </c>
    </row>
    <row r="29" spans="1:6" x14ac:dyDescent="0.25">
      <c r="A29" t="s">
        <v>6</v>
      </c>
      <c r="B29" t="s">
        <v>49</v>
      </c>
      <c r="C29" t="s">
        <v>50</v>
      </c>
      <c r="D29" s="1">
        <v>3742</v>
      </c>
      <c r="E29" s="3">
        <v>21</v>
      </c>
      <c r="F29" s="2">
        <v>5.61</v>
      </c>
    </row>
    <row r="30" spans="1:6" x14ac:dyDescent="0.25">
      <c r="A30" t="s">
        <v>6</v>
      </c>
      <c r="B30" t="s">
        <v>51</v>
      </c>
      <c r="C30" t="s">
        <v>52</v>
      </c>
      <c r="D30" s="1">
        <v>2373</v>
      </c>
      <c r="E30" s="3">
        <v>1</v>
      </c>
      <c r="F30" s="2">
        <v>0.42</v>
      </c>
    </row>
    <row r="31" spans="1:6" x14ac:dyDescent="0.25">
      <c r="A31" t="s">
        <v>6</v>
      </c>
      <c r="B31" t="s">
        <v>53</v>
      </c>
      <c r="C31" t="s">
        <v>54</v>
      </c>
      <c r="D31" s="1">
        <v>1525</v>
      </c>
      <c r="E31" s="3">
        <v>5</v>
      </c>
      <c r="F31" s="2">
        <v>3.28</v>
      </c>
    </row>
    <row r="32" spans="1:6" x14ac:dyDescent="0.25">
      <c r="A32" t="s">
        <v>6</v>
      </c>
      <c r="B32" t="s">
        <v>55</v>
      </c>
      <c r="C32" t="s">
        <v>56</v>
      </c>
      <c r="D32" s="1">
        <v>1809</v>
      </c>
      <c r="E32" s="3">
        <v>4</v>
      </c>
      <c r="F32" s="2">
        <v>2.21</v>
      </c>
    </row>
    <row r="33" spans="1:6" x14ac:dyDescent="0.25">
      <c r="A33" t="s">
        <v>6</v>
      </c>
      <c r="B33" t="s">
        <v>57</v>
      </c>
      <c r="C33" t="s">
        <v>58</v>
      </c>
      <c r="D33" s="1">
        <v>4264</v>
      </c>
      <c r="E33" s="3">
        <v>7</v>
      </c>
      <c r="F33" s="2">
        <v>1.64</v>
      </c>
    </row>
    <row r="34" spans="1:6" x14ac:dyDescent="0.25">
      <c r="A34" t="s">
        <v>6</v>
      </c>
      <c r="B34" t="s">
        <v>59</v>
      </c>
      <c r="C34" t="s">
        <v>60</v>
      </c>
      <c r="D34" s="1">
        <v>1367</v>
      </c>
      <c r="E34" s="3">
        <v>2</v>
      </c>
      <c r="F34" s="2">
        <v>1.46</v>
      </c>
    </row>
    <row r="35" spans="1:6" x14ac:dyDescent="0.25">
      <c r="A35" t="s">
        <v>6</v>
      </c>
      <c r="B35" t="s">
        <v>61</v>
      </c>
      <c r="C35" t="s">
        <v>62</v>
      </c>
      <c r="D35" s="1">
        <v>3044</v>
      </c>
      <c r="E35" s="3">
        <v>10</v>
      </c>
      <c r="F35" s="2">
        <v>3.29</v>
      </c>
    </row>
    <row r="36" spans="1:6" x14ac:dyDescent="0.25">
      <c r="A36" t="s">
        <v>6</v>
      </c>
      <c r="B36" t="s">
        <v>63</v>
      </c>
      <c r="C36" t="s">
        <v>64</v>
      </c>
      <c r="D36" s="1">
        <v>1493</v>
      </c>
      <c r="E36" s="3">
        <v>4</v>
      </c>
      <c r="F36" s="2">
        <v>2.68</v>
      </c>
    </row>
    <row r="37" spans="1:6" x14ac:dyDescent="0.25">
      <c r="A37" t="s">
        <v>6</v>
      </c>
      <c r="B37" t="s">
        <v>65</v>
      </c>
      <c r="C37" t="s">
        <v>66</v>
      </c>
      <c r="D37" s="1">
        <v>4407</v>
      </c>
      <c r="E37" s="3">
        <v>14</v>
      </c>
      <c r="F37" s="2">
        <v>3.18</v>
      </c>
    </row>
    <row r="38" spans="1:6" x14ac:dyDescent="0.25">
      <c r="A38" t="s">
        <v>6</v>
      </c>
      <c r="B38" t="s">
        <v>67</v>
      </c>
      <c r="C38" t="s">
        <v>68</v>
      </c>
      <c r="D38" s="1">
        <v>2754</v>
      </c>
      <c r="E38" s="3">
        <v>7</v>
      </c>
      <c r="F38" s="2">
        <v>2.54</v>
      </c>
    </row>
    <row r="39" spans="1:6" x14ac:dyDescent="0.25">
      <c r="A39" t="s">
        <v>6</v>
      </c>
      <c r="B39" t="s">
        <v>69</v>
      </c>
      <c r="C39" t="s">
        <v>70</v>
      </c>
      <c r="D39" s="1">
        <v>46288</v>
      </c>
      <c r="E39" s="3">
        <v>209</v>
      </c>
      <c r="F39" s="2">
        <v>4.5199999999999996</v>
      </c>
    </row>
    <row r="40" spans="1:6" x14ac:dyDescent="0.25">
      <c r="A40" t="s">
        <v>6</v>
      </c>
      <c r="B40" t="s">
        <v>71</v>
      </c>
      <c r="C40" t="s">
        <v>72</v>
      </c>
      <c r="D40" s="1">
        <v>3899</v>
      </c>
      <c r="E40" s="3">
        <v>2</v>
      </c>
      <c r="F40" s="2">
        <v>0.51</v>
      </c>
    </row>
    <row r="41" spans="1:6" x14ac:dyDescent="0.25">
      <c r="A41" t="s">
        <v>6</v>
      </c>
      <c r="B41" t="s">
        <v>73</v>
      </c>
      <c r="C41" t="s">
        <v>74</v>
      </c>
      <c r="D41" s="1">
        <v>2296</v>
      </c>
      <c r="E41" s="3">
        <v>6</v>
      </c>
      <c r="F41" s="2">
        <v>2.61</v>
      </c>
    </row>
    <row r="42" spans="1:6" x14ac:dyDescent="0.25">
      <c r="A42" t="s">
        <v>6</v>
      </c>
      <c r="B42" t="s">
        <v>75</v>
      </c>
      <c r="C42" t="s">
        <v>76</v>
      </c>
      <c r="D42" s="1">
        <v>1513</v>
      </c>
      <c r="E42" s="3">
        <v>2</v>
      </c>
      <c r="F42" s="2">
        <v>1.32</v>
      </c>
    </row>
    <row r="43" spans="1:6" x14ac:dyDescent="0.25">
      <c r="A43" t="s">
        <v>6</v>
      </c>
      <c r="B43" t="s">
        <v>77</v>
      </c>
      <c r="C43" t="s">
        <v>78</v>
      </c>
      <c r="D43" s="1">
        <v>9126</v>
      </c>
      <c r="E43" s="3">
        <v>13</v>
      </c>
      <c r="F43" s="2">
        <v>1.42</v>
      </c>
    </row>
    <row r="44" spans="1:6" x14ac:dyDescent="0.25">
      <c r="A44" t="s">
        <v>6</v>
      </c>
      <c r="B44" t="s">
        <v>79</v>
      </c>
      <c r="C44" t="s">
        <v>80</v>
      </c>
      <c r="D44" s="1">
        <v>3834</v>
      </c>
      <c r="E44" s="3">
        <v>4</v>
      </c>
      <c r="F44" s="2">
        <v>1.04</v>
      </c>
    </row>
    <row r="45" spans="1:6" x14ac:dyDescent="0.25">
      <c r="A45" t="s">
        <v>6</v>
      </c>
      <c r="B45" t="s">
        <v>81</v>
      </c>
      <c r="C45" t="s">
        <v>82</v>
      </c>
      <c r="D45" s="1">
        <v>4332</v>
      </c>
      <c r="E45" s="3">
        <v>5</v>
      </c>
      <c r="F45" s="2">
        <v>1.1499999999999999</v>
      </c>
    </row>
    <row r="46" spans="1:6" x14ac:dyDescent="0.25">
      <c r="A46" t="s">
        <v>6</v>
      </c>
      <c r="B46" t="s">
        <v>83</v>
      </c>
      <c r="C46" t="s">
        <v>84</v>
      </c>
      <c r="D46" s="1">
        <v>1481</v>
      </c>
      <c r="E46" s="3">
        <v>0</v>
      </c>
      <c r="F46" s="2">
        <v>0</v>
      </c>
    </row>
    <row r="47" spans="1:6" x14ac:dyDescent="0.25">
      <c r="A47" t="s">
        <v>6</v>
      </c>
      <c r="B47" t="s">
        <v>85</v>
      </c>
      <c r="C47" t="s">
        <v>86</v>
      </c>
      <c r="D47" s="1">
        <v>1181</v>
      </c>
      <c r="E47" s="3">
        <v>2</v>
      </c>
      <c r="F47" s="2">
        <v>1.69</v>
      </c>
    </row>
    <row r="48" spans="1:6" x14ac:dyDescent="0.25">
      <c r="A48" t="s">
        <v>6</v>
      </c>
      <c r="B48" t="s">
        <v>87</v>
      </c>
      <c r="C48" t="s">
        <v>88</v>
      </c>
      <c r="D48" s="1">
        <v>4976</v>
      </c>
      <c r="E48" s="3">
        <v>12</v>
      </c>
      <c r="F48" s="2">
        <v>2.41</v>
      </c>
    </row>
    <row r="49" spans="1:6" x14ac:dyDescent="0.25">
      <c r="A49" t="s">
        <v>6</v>
      </c>
      <c r="B49" t="s">
        <v>89</v>
      </c>
      <c r="C49" t="s">
        <v>90</v>
      </c>
      <c r="D49" s="1">
        <v>4662</v>
      </c>
      <c r="E49" s="3">
        <v>10</v>
      </c>
      <c r="F49" s="2">
        <v>2.15</v>
      </c>
    </row>
    <row r="50" spans="1:6" x14ac:dyDescent="0.25">
      <c r="A50" t="s">
        <v>6</v>
      </c>
      <c r="B50" t="s">
        <v>91</v>
      </c>
      <c r="C50" t="s">
        <v>92</v>
      </c>
      <c r="D50" s="1">
        <v>2298</v>
      </c>
      <c r="E50" s="3">
        <v>0</v>
      </c>
      <c r="F50" s="2">
        <v>0</v>
      </c>
    </row>
    <row r="51" spans="1:6" x14ac:dyDescent="0.25">
      <c r="A51" t="s">
        <v>6</v>
      </c>
      <c r="B51" t="s">
        <v>93</v>
      </c>
      <c r="C51" t="s">
        <v>94</v>
      </c>
      <c r="D51" s="1">
        <v>1385</v>
      </c>
      <c r="E51" s="3">
        <v>0</v>
      </c>
      <c r="F51" s="2">
        <v>0</v>
      </c>
    </row>
    <row r="52" spans="1:6" x14ac:dyDescent="0.25">
      <c r="A52" t="s">
        <v>6</v>
      </c>
      <c r="B52" t="s">
        <v>95</v>
      </c>
      <c r="C52" t="s">
        <v>96</v>
      </c>
      <c r="D52" s="1">
        <v>1664</v>
      </c>
      <c r="E52" s="3">
        <v>0</v>
      </c>
      <c r="F52" s="2">
        <v>0</v>
      </c>
    </row>
    <row r="53" spans="1:6" x14ac:dyDescent="0.25">
      <c r="A53" t="s">
        <v>6</v>
      </c>
      <c r="B53" t="s">
        <v>97</v>
      </c>
      <c r="C53" t="s">
        <v>98</v>
      </c>
      <c r="D53" s="1">
        <v>1505</v>
      </c>
      <c r="E53" s="3">
        <v>1</v>
      </c>
      <c r="F53" s="2">
        <v>0.66</v>
      </c>
    </row>
    <row r="54" spans="1:6" x14ac:dyDescent="0.25">
      <c r="A54" t="s">
        <v>6</v>
      </c>
      <c r="B54" t="s">
        <v>99</v>
      </c>
      <c r="C54" t="s">
        <v>100</v>
      </c>
      <c r="D54" s="1">
        <v>3652</v>
      </c>
      <c r="E54" s="3">
        <v>5</v>
      </c>
      <c r="F54" s="2">
        <v>1.37</v>
      </c>
    </row>
    <row r="55" spans="1:6" x14ac:dyDescent="0.25">
      <c r="A55" t="s">
        <v>6</v>
      </c>
      <c r="B55" t="s">
        <v>101</v>
      </c>
      <c r="C55" t="s">
        <v>102</v>
      </c>
      <c r="D55" s="1">
        <v>5881</v>
      </c>
      <c r="E55" s="3">
        <v>12</v>
      </c>
      <c r="F55" s="2">
        <v>2.04</v>
      </c>
    </row>
    <row r="56" spans="1:6" x14ac:dyDescent="0.25">
      <c r="A56" t="s">
        <v>6</v>
      </c>
      <c r="B56" t="s">
        <v>103</v>
      </c>
      <c r="C56" t="s">
        <v>104</v>
      </c>
      <c r="D56" s="1">
        <v>3862</v>
      </c>
      <c r="E56" s="3">
        <v>11</v>
      </c>
      <c r="F56" s="2">
        <v>2.85</v>
      </c>
    </row>
    <row r="57" spans="1:6" x14ac:dyDescent="0.25">
      <c r="A57" t="s">
        <v>6</v>
      </c>
      <c r="B57" t="s">
        <v>105</v>
      </c>
      <c r="C57" t="s">
        <v>106</v>
      </c>
      <c r="D57" s="1">
        <v>3284</v>
      </c>
      <c r="E57" s="3">
        <v>3</v>
      </c>
      <c r="F57" s="2">
        <v>0.91</v>
      </c>
    </row>
    <row r="58" spans="1:6" x14ac:dyDescent="0.25">
      <c r="A58" t="s">
        <v>6</v>
      </c>
      <c r="B58" t="s">
        <v>107</v>
      </c>
      <c r="C58" t="s">
        <v>108</v>
      </c>
      <c r="D58" s="1">
        <v>3279</v>
      </c>
      <c r="E58" s="3">
        <v>11</v>
      </c>
      <c r="F58" s="2">
        <v>3.35</v>
      </c>
    </row>
    <row r="59" spans="1:6" x14ac:dyDescent="0.25">
      <c r="A59" t="s">
        <v>6</v>
      </c>
      <c r="B59" t="s">
        <v>119</v>
      </c>
      <c r="C59" t="s">
        <v>120</v>
      </c>
      <c r="D59" s="1">
        <v>2302</v>
      </c>
      <c r="E59" s="3">
        <v>6</v>
      </c>
      <c r="F59" s="2">
        <v>2.61</v>
      </c>
    </row>
    <row r="60" spans="1:6" x14ac:dyDescent="0.25">
      <c r="A60" t="s">
        <v>6</v>
      </c>
      <c r="B60" t="s">
        <v>123</v>
      </c>
      <c r="C60" t="s">
        <v>124</v>
      </c>
      <c r="D60" s="1">
        <v>1158</v>
      </c>
      <c r="E60" s="3">
        <v>3</v>
      </c>
      <c r="F60" s="2">
        <v>2.59</v>
      </c>
    </row>
    <row r="61" spans="1:6" x14ac:dyDescent="0.25">
      <c r="A61" t="s">
        <v>6</v>
      </c>
      <c r="B61" t="s">
        <v>125</v>
      </c>
      <c r="C61" t="s">
        <v>126</v>
      </c>
      <c r="D61" s="1">
        <v>1839</v>
      </c>
      <c r="E61" s="3">
        <v>0</v>
      </c>
      <c r="F61" s="2">
        <v>0</v>
      </c>
    </row>
    <row r="62" spans="1:6" x14ac:dyDescent="0.25">
      <c r="A62" t="s">
        <v>6</v>
      </c>
      <c r="B62" t="s">
        <v>127</v>
      </c>
      <c r="C62" t="s">
        <v>128</v>
      </c>
      <c r="D62" s="1">
        <v>1652</v>
      </c>
      <c r="E62" s="3">
        <v>1</v>
      </c>
      <c r="F62" s="2">
        <v>0.61</v>
      </c>
    </row>
    <row r="63" spans="1:6" x14ac:dyDescent="0.25">
      <c r="A63" t="s">
        <v>6</v>
      </c>
      <c r="B63" t="s">
        <v>129</v>
      </c>
      <c r="C63" t="s">
        <v>130</v>
      </c>
      <c r="D63" s="1">
        <v>638</v>
      </c>
      <c r="E63" s="3">
        <v>3</v>
      </c>
      <c r="F63" s="2">
        <v>4.7</v>
      </c>
    </row>
    <row r="64" spans="1:6" x14ac:dyDescent="0.25">
      <c r="A64" t="s">
        <v>6</v>
      </c>
      <c r="B64" t="s">
        <v>131</v>
      </c>
      <c r="C64" t="s">
        <v>132</v>
      </c>
      <c r="D64" s="1">
        <v>4796</v>
      </c>
      <c r="E64" s="3">
        <v>2</v>
      </c>
      <c r="F64" s="2">
        <v>0.42</v>
      </c>
    </row>
    <row r="65" spans="1:6" x14ac:dyDescent="0.25">
      <c r="A65" t="s">
        <v>6</v>
      </c>
      <c r="B65" t="s">
        <v>135</v>
      </c>
      <c r="C65" t="s">
        <v>136</v>
      </c>
      <c r="D65" s="1">
        <v>1409</v>
      </c>
      <c r="E65" s="3">
        <v>3</v>
      </c>
      <c r="F65" s="2">
        <v>2.13</v>
      </c>
    </row>
    <row r="66" spans="1:6" x14ac:dyDescent="0.25">
      <c r="A66" t="s">
        <v>6</v>
      </c>
      <c r="B66" t="s">
        <v>133</v>
      </c>
      <c r="C66" t="s">
        <v>134</v>
      </c>
      <c r="D66" s="1">
        <v>1362</v>
      </c>
      <c r="E66" s="3">
        <v>0</v>
      </c>
      <c r="F66" s="2">
        <v>0</v>
      </c>
    </row>
    <row r="67" spans="1:6" x14ac:dyDescent="0.25">
      <c r="A67" t="s">
        <v>6</v>
      </c>
      <c r="B67" t="s">
        <v>137</v>
      </c>
      <c r="C67" t="s">
        <v>138</v>
      </c>
      <c r="D67" s="1">
        <v>1489</v>
      </c>
      <c r="E67" s="3">
        <v>0</v>
      </c>
      <c r="F67" s="2">
        <v>0</v>
      </c>
    </row>
    <row r="68" spans="1:6" x14ac:dyDescent="0.25">
      <c r="A68" t="s">
        <v>6</v>
      </c>
      <c r="B68" t="s">
        <v>139</v>
      </c>
      <c r="C68" t="s">
        <v>140</v>
      </c>
      <c r="D68" s="1">
        <v>1532</v>
      </c>
      <c r="E68" s="3">
        <v>2</v>
      </c>
      <c r="F68" s="2">
        <v>1.31</v>
      </c>
    </row>
    <row r="69" spans="1:6" x14ac:dyDescent="0.25">
      <c r="A69" t="s">
        <v>6</v>
      </c>
      <c r="B69" t="s">
        <v>141</v>
      </c>
      <c r="C69" t="s">
        <v>142</v>
      </c>
      <c r="D69" s="1">
        <v>2207</v>
      </c>
      <c r="E69" s="3">
        <v>2</v>
      </c>
      <c r="F69" s="2">
        <v>0.91</v>
      </c>
    </row>
    <row r="70" spans="1:6" x14ac:dyDescent="0.25">
      <c r="A70" t="s">
        <v>6</v>
      </c>
      <c r="B70" t="s">
        <v>143</v>
      </c>
      <c r="C70" t="s">
        <v>144</v>
      </c>
      <c r="D70" s="1">
        <v>1274</v>
      </c>
      <c r="E70" s="3">
        <v>4</v>
      </c>
      <c r="F70" s="2">
        <v>3.14</v>
      </c>
    </row>
    <row r="71" spans="1:6" x14ac:dyDescent="0.25">
      <c r="A71" t="s">
        <v>6</v>
      </c>
      <c r="B71" t="s">
        <v>145</v>
      </c>
      <c r="C71" t="s">
        <v>146</v>
      </c>
      <c r="D71" s="1">
        <v>2253</v>
      </c>
      <c r="E71" s="3">
        <v>9</v>
      </c>
      <c r="F71" s="2">
        <v>3.99</v>
      </c>
    </row>
    <row r="72" spans="1:6" x14ac:dyDescent="0.25">
      <c r="A72" t="s">
        <v>6</v>
      </c>
      <c r="B72" t="s">
        <v>147</v>
      </c>
      <c r="C72" t="s">
        <v>148</v>
      </c>
      <c r="D72" s="1">
        <v>4132</v>
      </c>
      <c r="E72" s="3">
        <v>4</v>
      </c>
      <c r="F72" s="2">
        <v>0.97</v>
      </c>
    </row>
    <row r="73" spans="1:6" x14ac:dyDescent="0.25">
      <c r="A73" t="s">
        <v>6</v>
      </c>
      <c r="B73" t="s">
        <v>149</v>
      </c>
      <c r="C73" t="s">
        <v>150</v>
      </c>
      <c r="D73" s="1">
        <v>2276</v>
      </c>
      <c r="E73" s="3">
        <v>3</v>
      </c>
      <c r="F73" s="2">
        <v>1.32</v>
      </c>
    </row>
    <row r="74" spans="1:6" x14ac:dyDescent="0.25">
      <c r="A74" t="s">
        <v>6</v>
      </c>
      <c r="B74" t="s">
        <v>151</v>
      </c>
      <c r="C74" t="s">
        <v>152</v>
      </c>
      <c r="D74" s="1">
        <v>1528</v>
      </c>
      <c r="E74" s="3">
        <v>0</v>
      </c>
      <c r="F74" s="2">
        <v>0</v>
      </c>
    </row>
    <row r="75" spans="1:6" x14ac:dyDescent="0.25">
      <c r="A75" t="s">
        <v>6</v>
      </c>
      <c r="B75" t="s">
        <v>153</v>
      </c>
      <c r="C75" t="s">
        <v>154</v>
      </c>
      <c r="D75" s="1">
        <v>1728</v>
      </c>
      <c r="E75" s="3">
        <v>1</v>
      </c>
      <c r="F75" s="2">
        <v>0.57999999999999996</v>
      </c>
    </row>
    <row r="76" spans="1:6" x14ac:dyDescent="0.25">
      <c r="A76" t="s">
        <v>6</v>
      </c>
      <c r="B76" t="s">
        <v>155</v>
      </c>
      <c r="C76" t="s">
        <v>156</v>
      </c>
      <c r="D76" s="1">
        <v>4583</v>
      </c>
      <c r="E76" s="3">
        <v>3</v>
      </c>
      <c r="F76" s="2">
        <v>0.65</v>
      </c>
    </row>
    <row r="77" spans="1:6" x14ac:dyDescent="0.25">
      <c r="A77" t="s">
        <v>6</v>
      </c>
      <c r="B77" t="s">
        <v>157</v>
      </c>
      <c r="C77" t="s">
        <v>158</v>
      </c>
      <c r="D77" s="1">
        <v>2190</v>
      </c>
      <c r="E77" s="3">
        <v>1</v>
      </c>
      <c r="F77" s="2">
        <v>0.46</v>
      </c>
    </row>
    <row r="78" spans="1:6" x14ac:dyDescent="0.25">
      <c r="A78" t="s">
        <v>6</v>
      </c>
      <c r="B78" t="s">
        <v>159</v>
      </c>
      <c r="C78" t="s">
        <v>160</v>
      </c>
      <c r="D78" s="1">
        <v>2578</v>
      </c>
      <c r="E78" s="3">
        <v>3</v>
      </c>
      <c r="F78" s="2">
        <v>1.1599999999999999</v>
      </c>
    </row>
    <row r="79" spans="1:6" x14ac:dyDescent="0.25">
      <c r="A79" t="s">
        <v>6</v>
      </c>
      <c r="B79" t="s">
        <v>161</v>
      </c>
      <c r="C79" t="s">
        <v>162</v>
      </c>
      <c r="D79" s="1">
        <v>2121</v>
      </c>
      <c r="E79" s="3">
        <v>24</v>
      </c>
      <c r="F79" s="2">
        <v>11.32</v>
      </c>
    </row>
    <row r="80" spans="1:6" x14ac:dyDescent="0.25">
      <c r="A80" t="s">
        <v>6</v>
      </c>
      <c r="B80" t="s">
        <v>163</v>
      </c>
      <c r="C80" t="s">
        <v>164</v>
      </c>
      <c r="D80" s="1">
        <v>951</v>
      </c>
      <c r="E80" s="3">
        <v>2</v>
      </c>
      <c r="F80" s="2">
        <v>2.1</v>
      </c>
    </row>
    <row r="81" spans="1:6" x14ac:dyDescent="0.25">
      <c r="A81" t="s">
        <v>6</v>
      </c>
      <c r="B81" t="s">
        <v>165</v>
      </c>
      <c r="C81" t="s">
        <v>166</v>
      </c>
      <c r="D81" s="1">
        <v>5954</v>
      </c>
      <c r="E81" s="3">
        <v>3</v>
      </c>
      <c r="F81" s="2">
        <v>0.5</v>
      </c>
    </row>
    <row r="82" spans="1:6" x14ac:dyDescent="0.25">
      <c r="A82" t="s">
        <v>6</v>
      </c>
      <c r="B82" t="s">
        <v>167</v>
      </c>
      <c r="C82" t="s">
        <v>168</v>
      </c>
      <c r="D82" s="1">
        <v>1444</v>
      </c>
      <c r="E82" s="3">
        <v>1</v>
      </c>
      <c r="F82" s="2">
        <v>0.69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88"/>
  <sheetViews>
    <sheetView workbookViewId="0">
      <selection activeCell="C31" sqref="C31"/>
    </sheetView>
  </sheetViews>
  <sheetFormatPr defaultRowHeight="15" x14ac:dyDescent="0.25"/>
  <cols>
    <col min="3" max="3" width="27.28515625" customWidth="1"/>
    <col min="4" max="4" width="8.42578125" customWidth="1"/>
    <col min="5" max="5" width="10.5703125" customWidth="1"/>
    <col min="7" max="7" width="16.28515625" customWidth="1"/>
    <col min="9" max="12" width="9.140625" hidden="1" customWidth="1"/>
    <col min="14" max="14" width="25.7109375" customWidth="1"/>
    <col min="18" max="18" width="11.85546875" customWidth="1"/>
  </cols>
  <sheetData>
    <row r="2" spans="2:18" ht="19.5" thickBot="1" x14ac:dyDescent="0.35">
      <c r="C2" s="32">
        <v>44264</v>
      </c>
      <c r="N2" s="4">
        <v>44263</v>
      </c>
    </row>
    <row r="3" spans="2:18" ht="105.75" thickBot="1" x14ac:dyDescent="0.3">
      <c r="B3" s="36" t="s">
        <v>0</v>
      </c>
      <c r="C3" s="37" t="s">
        <v>1</v>
      </c>
      <c r="D3" s="37" t="s">
        <v>2</v>
      </c>
      <c r="E3" s="38" t="s">
        <v>3</v>
      </c>
      <c r="F3" s="37" t="s">
        <v>4</v>
      </c>
      <c r="G3" s="39" t="s">
        <v>5</v>
      </c>
      <c r="M3" s="5" t="s">
        <v>0</v>
      </c>
      <c r="N3" s="5" t="s">
        <v>1</v>
      </c>
      <c r="O3" s="5" t="s">
        <v>2</v>
      </c>
      <c r="P3" s="6" t="s">
        <v>3</v>
      </c>
      <c r="Q3" s="5" t="s">
        <v>4</v>
      </c>
      <c r="R3" s="7" t="s">
        <v>5</v>
      </c>
    </row>
    <row r="4" spans="2:18" ht="15.75" x14ac:dyDescent="0.25">
      <c r="B4" s="35" t="s">
        <v>6</v>
      </c>
      <c r="C4" s="56" t="s">
        <v>111</v>
      </c>
      <c r="D4" s="56" t="s">
        <v>112</v>
      </c>
      <c r="E4" s="57">
        <v>336349</v>
      </c>
      <c r="F4" s="58">
        <v>1415</v>
      </c>
      <c r="G4" s="40">
        <v>4.21</v>
      </c>
      <c r="H4" s="53" t="s">
        <v>170</v>
      </c>
      <c r="M4" s="8" t="s">
        <v>6</v>
      </c>
      <c r="N4" s="9" t="s">
        <v>111</v>
      </c>
      <c r="O4" s="9" t="s">
        <v>112</v>
      </c>
      <c r="P4" s="10">
        <v>336383</v>
      </c>
      <c r="Q4" s="11">
        <v>1397</v>
      </c>
      <c r="R4" s="12">
        <v>4.1500000000000004</v>
      </c>
    </row>
    <row r="5" spans="2:18" ht="15.75" x14ac:dyDescent="0.25">
      <c r="B5" s="33" t="s">
        <v>6</v>
      </c>
      <c r="C5" s="59" t="s">
        <v>113</v>
      </c>
      <c r="D5" s="59" t="s">
        <v>114</v>
      </c>
      <c r="E5" s="60">
        <v>38383</v>
      </c>
      <c r="F5" s="61">
        <v>127</v>
      </c>
      <c r="G5" s="41">
        <v>3.31</v>
      </c>
      <c r="H5" s="53" t="s">
        <v>170</v>
      </c>
      <c r="M5" s="8" t="s">
        <v>6</v>
      </c>
      <c r="N5" s="9" t="s">
        <v>113</v>
      </c>
      <c r="O5" s="9" t="s">
        <v>114</v>
      </c>
      <c r="P5" s="10">
        <v>38433</v>
      </c>
      <c r="Q5" s="11">
        <v>121</v>
      </c>
      <c r="R5" s="12">
        <v>3.15</v>
      </c>
    </row>
    <row r="6" spans="2:18" x14ac:dyDescent="0.25">
      <c r="B6" s="33" t="s">
        <v>6</v>
      </c>
      <c r="C6" s="59" t="s">
        <v>115</v>
      </c>
      <c r="D6" s="59" t="s">
        <v>116</v>
      </c>
      <c r="E6" s="60">
        <v>23015</v>
      </c>
      <c r="F6" s="61">
        <v>72</v>
      </c>
      <c r="G6" s="41">
        <v>3.13</v>
      </c>
      <c r="M6" s="8" t="s">
        <v>6</v>
      </c>
      <c r="N6" s="9" t="s">
        <v>115</v>
      </c>
      <c r="O6" s="9" t="s">
        <v>116</v>
      </c>
      <c r="P6" s="10">
        <v>23014</v>
      </c>
      <c r="Q6" s="11">
        <v>73</v>
      </c>
      <c r="R6" s="12">
        <v>3.17</v>
      </c>
    </row>
    <row r="7" spans="2:18" x14ac:dyDescent="0.25">
      <c r="B7" s="33" t="s">
        <v>6</v>
      </c>
      <c r="C7" s="59" t="s">
        <v>117</v>
      </c>
      <c r="D7" s="59" t="s">
        <v>118</v>
      </c>
      <c r="E7" s="60">
        <v>55564</v>
      </c>
      <c r="F7" s="61">
        <v>188</v>
      </c>
      <c r="G7" s="41">
        <v>3.38</v>
      </c>
      <c r="M7" s="8" t="s">
        <v>6</v>
      </c>
      <c r="N7" s="9" t="s">
        <v>117</v>
      </c>
      <c r="O7" s="9" t="s">
        <v>118</v>
      </c>
      <c r="P7" s="10">
        <v>55614</v>
      </c>
      <c r="Q7" s="11">
        <v>195</v>
      </c>
      <c r="R7" s="12">
        <v>3.51</v>
      </c>
    </row>
    <row r="8" spans="2:18" ht="15.75" x14ac:dyDescent="0.25">
      <c r="B8" s="33" t="s">
        <v>6</v>
      </c>
      <c r="C8" s="13" t="s">
        <v>109</v>
      </c>
      <c r="D8" s="13" t="s">
        <v>110</v>
      </c>
      <c r="E8" s="14">
        <v>27494</v>
      </c>
      <c r="F8" s="45">
        <v>61</v>
      </c>
      <c r="G8" s="46">
        <v>2.2200000000000002</v>
      </c>
      <c r="H8" s="53" t="s">
        <v>170</v>
      </c>
      <c r="M8" s="8" t="s">
        <v>6</v>
      </c>
      <c r="N8" s="13" t="s">
        <v>109</v>
      </c>
      <c r="O8" s="13" t="s">
        <v>110</v>
      </c>
      <c r="P8" s="14">
        <v>27489</v>
      </c>
      <c r="Q8" s="15">
        <v>60</v>
      </c>
      <c r="R8" s="16">
        <v>2.1800000000000002</v>
      </c>
    </row>
    <row r="9" spans="2:18" x14ac:dyDescent="0.25">
      <c r="B9" s="33" t="s">
        <v>6</v>
      </c>
      <c r="C9" s="17" t="s">
        <v>121</v>
      </c>
      <c r="D9" s="17" t="s">
        <v>122</v>
      </c>
      <c r="E9" s="18">
        <v>9560</v>
      </c>
      <c r="F9" s="47">
        <v>7</v>
      </c>
      <c r="G9" s="48">
        <v>0.73</v>
      </c>
      <c r="M9" s="8" t="s">
        <v>6</v>
      </c>
      <c r="N9" s="17" t="s">
        <v>121</v>
      </c>
      <c r="O9" s="17" t="s">
        <v>122</v>
      </c>
      <c r="P9" s="18">
        <v>9574</v>
      </c>
      <c r="Q9" s="19">
        <v>7</v>
      </c>
      <c r="R9" s="20">
        <v>0.73</v>
      </c>
    </row>
    <row r="10" spans="2:18" x14ac:dyDescent="0.25">
      <c r="B10" s="33" t="s">
        <v>6</v>
      </c>
      <c r="C10" s="13" t="s">
        <v>7</v>
      </c>
      <c r="D10" s="13" t="s">
        <v>8</v>
      </c>
      <c r="E10" s="14">
        <v>6586</v>
      </c>
      <c r="F10" s="45">
        <v>13</v>
      </c>
      <c r="G10" s="46">
        <v>1.97</v>
      </c>
      <c r="M10" s="8" t="s">
        <v>6</v>
      </c>
      <c r="N10" s="13" t="s">
        <v>7</v>
      </c>
      <c r="O10" s="13" t="s">
        <v>8</v>
      </c>
      <c r="P10" s="14">
        <v>6586</v>
      </c>
      <c r="Q10" s="15">
        <v>13</v>
      </c>
      <c r="R10" s="16">
        <v>1.97</v>
      </c>
    </row>
    <row r="11" spans="2:18" x14ac:dyDescent="0.25">
      <c r="B11" s="33" t="s">
        <v>6</v>
      </c>
      <c r="C11" s="13" t="s">
        <v>9</v>
      </c>
      <c r="D11" s="13" t="s">
        <v>10</v>
      </c>
      <c r="E11" s="14">
        <v>1098</v>
      </c>
      <c r="F11" s="45">
        <v>2</v>
      </c>
      <c r="G11" s="46">
        <v>1.82</v>
      </c>
      <c r="M11" s="8" t="s">
        <v>6</v>
      </c>
      <c r="N11" s="13" t="s">
        <v>9</v>
      </c>
      <c r="O11" s="13" t="s">
        <v>10</v>
      </c>
      <c r="P11" s="14">
        <v>1099</v>
      </c>
      <c r="Q11" s="15">
        <v>2</v>
      </c>
      <c r="R11" s="16">
        <v>1.82</v>
      </c>
    </row>
    <row r="12" spans="2:18" ht="15.75" x14ac:dyDescent="0.25">
      <c r="B12" s="33" t="s">
        <v>6</v>
      </c>
      <c r="C12" s="17" t="s">
        <v>11</v>
      </c>
      <c r="D12" s="17" t="s">
        <v>12</v>
      </c>
      <c r="E12" s="18">
        <v>1189</v>
      </c>
      <c r="F12" s="47">
        <v>1</v>
      </c>
      <c r="G12" s="48">
        <v>0.84</v>
      </c>
      <c r="H12" s="53" t="s">
        <v>170</v>
      </c>
      <c r="M12" s="8" t="s">
        <v>6</v>
      </c>
      <c r="N12" s="17" t="s">
        <v>11</v>
      </c>
      <c r="O12" s="17" t="s">
        <v>12</v>
      </c>
      <c r="P12" s="18">
        <v>1188</v>
      </c>
      <c r="Q12" s="19">
        <v>0</v>
      </c>
      <c r="R12" s="20">
        <v>0</v>
      </c>
    </row>
    <row r="13" spans="2:18" x14ac:dyDescent="0.25">
      <c r="B13" s="33" t="s">
        <v>6</v>
      </c>
      <c r="C13" s="13" t="s">
        <v>13</v>
      </c>
      <c r="D13" s="13" t="s">
        <v>14</v>
      </c>
      <c r="E13" s="14">
        <v>15364</v>
      </c>
      <c r="F13" s="45">
        <v>37</v>
      </c>
      <c r="G13" s="46">
        <v>2.41</v>
      </c>
      <c r="M13" s="8" t="s">
        <v>6</v>
      </c>
      <c r="N13" s="13" t="s">
        <v>13</v>
      </c>
      <c r="O13" s="13" t="s">
        <v>14</v>
      </c>
      <c r="P13" s="14">
        <v>15356</v>
      </c>
      <c r="Q13" s="15">
        <v>41</v>
      </c>
      <c r="R13" s="16">
        <v>2.67</v>
      </c>
    </row>
    <row r="14" spans="2:18" x14ac:dyDescent="0.25">
      <c r="B14" s="33" t="s">
        <v>6</v>
      </c>
      <c r="C14" s="17" t="s">
        <v>15</v>
      </c>
      <c r="D14" s="17" t="s">
        <v>16</v>
      </c>
      <c r="E14" s="18">
        <v>1461</v>
      </c>
      <c r="F14" s="47">
        <v>0</v>
      </c>
      <c r="G14" s="48">
        <v>0</v>
      </c>
      <c r="M14" s="8" t="s">
        <v>6</v>
      </c>
      <c r="N14" s="17" t="s">
        <v>15</v>
      </c>
      <c r="O14" s="17" t="s">
        <v>16</v>
      </c>
      <c r="P14" s="18">
        <v>1465</v>
      </c>
      <c r="Q14" s="19">
        <v>0</v>
      </c>
      <c r="R14" s="20">
        <v>0</v>
      </c>
    </row>
    <row r="15" spans="2:18" x14ac:dyDescent="0.25">
      <c r="B15" s="33" t="s">
        <v>6</v>
      </c>
      <c r="C15" s="42" t="s">
        <v>17</v>
      </c>
      <c r="D15" s="42" t="s">
        <v>18</v>
      </c>
      <c r="E15" s="43">
        <v>12959</v>
      </c>
      <c r="F15" s="44">
        <v>66</v>
      </c>
      <c r="G15" s="41">
        <v>5.09</v>
      </c>
      <c r="M15" s="8" t="s">
        <v>6</v>
      </c>
      <c r="N15" s="21" t="s">
        <v>17</v>
      </c>
      <c r="O15" s="21" t="s">
        <v>18</v>
      </c>
      <c r="P15" s="22">
        <v>12949</v>
      </c>
      <c r="Q15" s="23">
        <v>67</v>
      </c>
      <c r="R15" s="24">
        <v>5.17</v>
      </c>
    </row>
    <row r="16" spans="2:18" x14ac:dyDescent="0.25">
      <c r="B16" s="33" t="s">
        <v>6</v>
      </c>
      <c r="C16" s="17" t="s">
        <v>19</v>
      </c>
      <c r="D16" s="17" t="s">
        <v>20</v>
      </c>
      <c r="E16" s="18">
        <v>1969</v>
      </c>
      <c r="F16" s="47">
        <v>0</v>
      </c>
      <c r="G16" s="48">
        <v>0</v>
      </c>
      <c r="M16" s="8" t="s">
        <v>6</v>
      </c>
      <c r="N16" s="17" t="s">
        <v>19</v>
      </c>
      <c r="O16" s="17" t="s">
        <v>20</v>
      </c>
      <c r="P16" s="18">
        <v>1970</v>
      </c>
      <c r="Q16" s="19">
        <v>0</v>
      </c>
      <c r="R16" s="20">
        <v>0</v>
      </c>
    </row>
    <row r="17" spans="2:18" x14ac:dyDescent="0.25">
      <c r="B17" s="33" t="s">
        <v>6</v>
      </c>
      <c r="C17" s="13" t="s">
        <v>21</v>
      </c>
      <c r="D17" s="13" t="s">
        <v>22</v>
      </c>
      <c r="E17" s="14">
        <v>1351</v>
      </c>
      <c r="F17" s="45">
        <v>2</v>
      </c>
      <c r="G17" s="46">
        <v>1.48</v>
      </c>
      <c r="M17" s="8" t="s">
        <v>6</v>
      </c>
      <c r="N17" s="13" t="s">
        <v>21</v>
      </c>
      <c r="O17" s="13" t="s">
        <v>22</v>
      </c>
      <c r="P17" s="14">
        <v>1355</v>
      </c>
      <c r="Q17" s="15">
        <v>2</v>
      </c>
      <c r="R17" s="16">
        <v>1.48</v>
      </c>
    </row>
    <row r="18" spans="2:18" ht="15.75" x14ac:dyDescent="0.25">
      <c r="B18" s="33" t="s">
        <v>6</v>
      </c>
      <c r="C18" s="13" t="s">
        <v>23</v>
      </c>
      <c r="D18" s="13" t="s">
        <v>24</v>
      </c>
      <c r="E18" s="14">
        <v>1444</v>
      </c>
      <c r="F18" s="45">
        <v>4</v>
      </c>
      <c r="G18" s="46">
        <v>2.77</v>
      </c>
      <c r="H18" s="53" t="s">
        <v>170</v>
      </c>
      <c r="M18" s="8" t="s">
        <v>6</v>
      </c>
      <c r="N18" s="13" t="s">
        <v>23</v>
      </c>
      <c r="O18" s="13" t="s">
        <v>24</v>
      </c>
      <c r="P18" s="14">
        <v>1448</v>
      </c>
      <c r="Q18" s="15">
        <v>4</v>
      </c>
      <c r="R18" s="16">
        <v>2.76</v>
      </c>
    </row>
    <row r="19" spans="2:18" x14ac:dyDescent="0.25">
      <c r="B19" s="33" t="s">
        <v>6</v>
      </c>
      <c r="C19" s="17" t="s">
        <v>25</v>
      </c>
      <c r="D19" s="17" t="s">
        <v>26</v>
      </c>
      <c r="E19" s="18">
        <v>4828</v>
      </c>
      <c r="F19" s="47">
        <v>3</v>
      </c>
      <c r="G19" s="48">
        <v>0.62</v>
      </c>
      <c r="M19" s="8" t="s">
        <v>6</v>
      </c>
      <c r="N19" s="17" t="s">
        <v>25</v>
      </c>
      <c r="O19" s="17" t="s">
        <v>26</v>
      </c>
      <c r="P19" s="18">
        <v>4829</v>
      </c>
      <c r="Q19" s="19">
        <v>2</v>
      </c>
      <c r="R19" s="20">
        <v>0.41</v>
      </c>
    </row>
    <row r="20" spans="2:18" ht="15.75" x14ac:dyDescent="0.25">
      <c r="B20" s="33" t="s">
        <v>6</v>
      </c>
      <c r="C20" s="42" t="s">
        <v>27</v>
      </c>
      <c r="D20" s="42" t="s">
        <v>28</v>
      </c>
      <c r="E20" s="43">
        <v>1341</v>
      </c>
      <c r="F20" s="44">
        <v>5</v>
      </c>
      <c r="G20" s="41">
        <v>3.73</v>
      </c>
      <c r="H20" s="53" t="s">
        <v>170</v>
      </c>
      <c r="M20" s="8" t="s">
        <v>6</v>
      </c>
      <c r="N20" s="21" t="s">
        <v>27</v>
      </c>
      <c r="O20" s="21" t="s">
        <v>28</v>
      </c>
      <c r="P20" s="22">
        <v>1347</v>
      </c>
      <c r="Q20" s="23">
        <v>5</v>
      </c>
      <c r="R20" s="24">
        <v>3.71</v>
      </c>
    </row>
    <row r="21" spans="2:18" x14ac:dyDescent="0.25">
      <c r="B21" s="33" t="s">
        <v>6</v>
      </c>
      <c r="C21" s="17" t="s">
        <v>29</v>
      </c>
      <c r="D21" s="17" t="s">
        <v>30</v>
      </c>
      <c r="E21" s="18">
        <v>1186</v>
      </c>
      <c r="F21" s="47">
        <v>0</v>
      </c>
      <c r="G21" s="48">
        <v>0</v>
      </c>
      <c r="M21" s="8" t="s">
        <v>6</v>
      </c>
      <c r="N21" s="17" t="s">
        <v>29</v>
      </c>
      <c r="O21" s="17" t="s">
        <v>30</v>
      </c>
      <c r="P21" s="18">
        <v>1187</v>
      </c>
      <c r="Q21" s="19">
        <v>0</v>
      </c>
      <c r="R21" s="20">
        <v>0</v>
      </c>
    </row>
    <row r="22" spans="2:18" ht="15.75" x14ac:dyDescent="0.25">
      <c r="B22" s="33" t="s">
        <v>6</v>
      </c>
      <c r="C22" s="13" t="s">
        <v>31</v>
      </c>
      <c r="D22" s="13" t="s">
        <v>32</v>
      </c>
      <c r="E22" s="14">
        <v>2388</v>
      </c>
      <c r="F22" s="45">
        <v>4</v>
      </c>
      <c r="G22" s="46">
        <v>1.68</v>
      </c>
      <c r="H22" s="53" t="s">
        <v>170</v>
      </c>
      <c r="M22" s="8" t="s">
        <v>6</v>
      </c>
      <c r="N22" s="13" t="s">
        <v>31</v>
      </c>
      <c r="O22" s="13" t="s">
        <v>32</v>
      </c>
      <c r="P22" s="14">
        <v>2391</v>
      </c>
      <c r="Q22" s="15">
        <v>4</v>
      </c>
      <c r="R22" s="16">
        <v>1.67</v>
      </c>
    </row>
    <row r="23" spans="2:18" x14ac:dyDescent="0.25">
      <c r="B23" s="33" t="s">
        <v>6</v>
      </c>
      <c r="C23" s="17" t="s">
        <v>33</v>
      </c>
      <c r="D23" s="17" t="s">
        <v>34</v>
      </c>
      <c r="E23" s="18">
        <v>2369</v>
      </c>
      <c r="F23" s="47">
        <v>0</v>
      </c>
      <c r="G23" s="48">
        <v>0</v>
      </c>
      <c r="M23" s="8" t="s">
        <v>6</v>
      </c>
      <c r="N23" s="17" t="s">
        <v>33</v>
      </c>
      <c r="O23" s="17" t="s">
        <v>34</v>
      </c>
      <c r="P23" s="18">
        <v>2373</v>
      </c>
      <c r="Q23" s="19">
        <v>1</v>
      </c>
      <c r="R23" s="20">
        <v>0.42</v>
      </c>
    </row>
    <row r="24" spans="2:18" x14ac:dyDescent="0.25">
      <c r="B24" s="33" t="s">
        <v>6</v>
      </c>
      <c r="C24" s="17" t="s">
        <v>35</v>
      </c>
      <c r="D24" s="17" t="s">
        <v>36</v>
      </c>
      <c r="E24" s="18">
        <v>2501</v>
      </c>
      <c r="F24" s="47">
        <v>1</v>
      </c>
      <c r="G24" s="48">
        <v>0.4</v>
      </c>
      <c r="M24" s="8" t="s">
        <v>6</v>
      </c>
      <c r="N24" s="17" t="s">
        <v>35</v>
      </c>
      <c r="O24" s="17" t="s">
        <v>36</v>
      </c>
      <c r="P24" s="18">
        <v>2501</v>
      </c>
      <c r="Q24" s="19">
        <v>1</v>
      </c>
      <c r="R24" s="20">
        <v>0.4</v>
      </c>
    </row>
    <row r="25" spans="2:18" x14ac:dyDescent="0.25">
      <c r="B25" s="33" t="s">
        <v>6</v>
      </c>
      <c r="C25" s="17" t="s">
        <v>37</v>
      </c>
      <c r="D25" s="17" t="s">
        <v>38</v>
      </c>
      <c r="E25" s="18">
        <v>2693</v>
      </c>
      <c r="F25" s="47">
        <v>0</v>
      </c>
      <c r="G25" s="48">
        <v>0</v>
      </c>
      <c r="M25" s="8" t="s">
        <v>6</v>
      </c>
      <c r="N25" s="17" t="s">
        <v>37</v>
      </c>
      <c r="O25" s="17" t="s">
        <v>38</v>
      </c>
      <c r="P25" s="18">
        <v>2693</v>
      </c>
      <c r="Q25" s="19">
        <v>0</v>
      </c>
      <c r="R25" s="20">
        <v>0</v>
      </c>
    </row>
    <row r="26" spans="2:18" x14ac:dyDescent="0.25">
      <c r="B26" s="33" t="s">
        <v>6</v>
      </c>
      <c r="C26" s="17" t="s">
        <v>39</v>
      </c>
      <c r="D26" s="17" t="s">
        <v>40</v>
      </c>
      <c r="E26" s="18">
        <v>3088</v>
      </c>
      <c r="F26" s="47">
        <v>0</v>
      </c>
      <c r="G26" s="48">
        <v>0</v>
      </c>
      <c r="M26" s="8" t="s">
        <v>6</v>
      </c>
      <c r="N26" s="17" t="s">
        <v>39</v>
      </c>
      <c r="O26" s="17" t="s">
        <v>40</v>
      </c>
      <c r="P26" s="18">
        <v>3109</v>
      </c>
      <c r="Q26" s="19">
        <v>0</v>
      </c>
      <c r="R26" s="20">
        <v>0</v>
      </c>
    </row>
    <row r="27" spans="2:18" ht="15.75" x14ac:dyDescent="0.25">
      <c r="B27" s="33" t="s">
        <v>6</v>
      </c>
      <c r="C27" s="13" t="s">
        <v>41</v>
      </c>
      <c r="D27" s="13" t="s">
        <v>42</v>
      </c>
      <c r="E27" s="14">
        <v>4802</v>
      </c>
      <c r="F27" s="45">
        <v>13</v>
      </c>
      <c r="G27" s="46">
        <v>2.71</v>
      </c>
      <c r="H27" s="53" t="s">
        <v>170</v>
      </c>
      <c r="M27" s="8" t="s">
        <v>6</v>
      </c>
      <c r="N27" s="13" t="s">
        <v>41</v>
      </c>
      <c r="O27" s="13" t="s">
        <v>42</v>
      </c>
      <c r="P27" s="14">
        <v>4802</v>
      </c>
      <c r="Q27" s="15">
        <v>12</v>
      </c>
      <c r="R27" s="16">
        <v>2.5</v>
      </c>
    </row>
    <row r="28" spans="2:18" x14ac:dyDescent="0.25">
      <c r="B28" s="33" t="s">
        <v>6</v>
      </c>
      <c r="C28" s="13" t="s">
        <v>43</v>
      </c>
      <c r="D28" s="13" t="s">
        <v>44</v>
      </c>
      <c r="E28" s="14">
        <v>2337</v>
      </c>
      <c r="F28" s="45">
        <v>4</v>
      </c>
      <c r="G28" s="46">
        <v>1.71</v>
      </c>
      <c r="M28" s="8" t="s">
        <v>6</v>
      </c>
      <c r="N28" s="13" t="s">
        <v>43</v>
      </c>
      <c r="O28" s="13" t="s">
        <v>44</v>
      </c>
      <c r="P28" s="14">
        <v>2337</v>
      </c>
      <c r="Q28" s="15">
        <v>4</v>
      </c>
      <c r="R28" s="16">
        <v>1.71</v>
      </c>
    </row>
    <row r="29" spans="2:18" x14ac:dyDescent="0.25">
      <c r="B29" s="33" t="s">
        <v>6</v>
      </c>
      <c r="C29" s="13" t="s">
        <v>45</v>
      </c>
      <c r="D29" s="13" t="s">
        <v>46</v>
      </c>
      <c r="E29" s="14">
        <v>1712</v>
      </c>
      <c r="F29" s="45">
        <v>0</v>
      </c>
      <c r="G29" s="46">
        <v>0</v>
      </c>
      <c r="M29" s="8" t="s">
        <v>6</v>
      </c>
      <c r="N29" s="17" t="s">
        <v>45</v>
      </c>
      <c r="O29" s="17" t="s">
        <v>46</v>
      </c>
      <c r="P29" s="18">
        <v>1712</v>
      </c>
      <c r="Q29" s="19">
        <v>0</v>
      </c>
      <c r="R29" s="20">
        <v>0</v>
      </c>
    </row>
    <row r="30" spans="2:18" ht="15.75" x14ac:dyDescent="0.25">
      <c r="B30" s="33" t="s">
        <v>6</v>
      </c>
      <c r="C30" s="13" t="s">
        <v>47</v>
      </c>
      <c r="D30" s="13" t="s">
        <v>48</v>
      </c>
      <c r="E30" s="14">
        <v>3756</v>
      </c>
      <c r="F30" s="45">
        <v>4</v>
      </c>
      <c r="G30" s="46">
        <v>1.06</v>
      </c>
      <c r="H30" s="53" t="s">
        <v>170</v>
      </c>
      <c r="M30" s="8" t="s">
        <v>6</v>
      </c>
      <c r="N30" s="17" t="s">
        <v>47</v>
      </c>
      <c r="O30" s="17" t="s">
        <v>48</v>
      </c>
      <c r="P30" s="18">
        <v>3757</v>
      </c>
      <c r="Q30" s="19">
        <v>2</v>
      </c>
      <c r="R30" s="20">
        <v>0.53</v>
      </c>
    </row>
    <row r="31" spans="2:18" x14ac:dyDescent="0.25">
      <c r="B31" s="33" t="s">
        <v>6</v>
      </c>
      <c r="C31" s="42" t="s">
        <v>49</v>
      </c>
      <c r="D31" s="42" t="s">
        <v>50</v>
      </c>
      <c r="E31" s="43">
        <v>3742</v>
      </c>
      <c r="F31" s="44">
        <v>21</v>
      </c>
      <c r="G31" s="41">
        <v>5.61</v>
      </c>
      <c r="M31" s="8" t="s">
        <v>6</v>
      </c>
      <c r="N31" s="21" t="s">
        <v>49</v>
      </c>
      <c r="O31" s="21" t="s">
        <v>50</v>
      </c>
      <c r="P31" s="22">
        <v>3751</v>
      </c>
      <c r="Q31" s="23">
        <v>23</v>
      </c>
      <c r="R31" s="24">
        <v>6.13</v>
      </c>
    </row>
    <row r="32" spans="2:18" x14ac:dyDescent="0.25">
      <c r="B32" s="33" t="s">
        <v>6</v>
      </c>
      <c r="C32" s="17" t="s">
        <v>51</v>
      </c>
      <c r="D32" s="17" t="s">
        <v>52</v>
      </c>
      <c r="E32" s="18">
        <v>2373</v>
      </c>
      <c r="F32" s="47">
        <v>1</v>
      </c>
      <c r="G32" s="48">
        <v>0.42</v>
      </c>
      <c r="M32" s="8" t="s">
        <v>6</v>
      </c>
      <c r="N32" s="17" t="s">
        <v>51</v>
      </c>
      <c r="O32" s="17" t="s">
        <v>52</v>
      </c>
      <c r="P32" s="18">
        <v>2376</v>
      </c>
      <c r="Q32" s="19">
        <v>1</v>
      </c>
      <c r="R32" s="20">
        <v>0.42</v>
      </c>
    </row>
    <row r="33" spans="2:18" x14ac:dyDescent="0.25">
      <c r="B33" s="33" t="s">
        <v>6</v>
      </c>
      <c r="C33" s="42" t="s">
        <v>53</v>
      </c>
      <c r="D33" s="42" t="s">
        <v>54</v>
      </c>
      <c r="E33" s="43">
        <v>1525</v>
      </c>
      <c r="F33" s="44">
        <v>5</v>
      </c>
      <c r="G33" s="41">
        <v>3.28</v>
      </c>
      <c r="M33" s="8" t="s">
        <v>6</v>
      </c>
      <c r="N33" s="21" t="s">
        <v>53</v>
      </c>
      <c r="O33" s="21" t="s">
        <v>54</v>
      </c>
      <c r="P33" s="22">
        <v>1526</v>
      </c>
      <c r="Q33" s="23">
        <v>5</v>
      </c>
      <c r="R33" s="24">
        <v>3.28</v>
      </c>
    </row>
    <row r="34" spans="2:18" ht="15.75" x14ac:dyDescent="0.25">
      <c r="B34" s="33" t="s">
        <v>6</v>
      </c>
      <c r="C34" s="13" t="s">
        <v>55</v>
      </c>
      <c r="D34" s="13" t="s">
        <v>56</v>
      </c>
      <c r="E34" s="14">
        <v>1809</v>
      </c>
      <c r="F34" s="45">
        <v>4</v>
      </c>
      <c r="G34" s="46">
        <v>2.21</v>
      </c>
      <c r="H34" s="53" t="s">
        <v>170</v>
      </c>
      <c r="M34" s="8" t="s">
        <v>6</v>
      </c>
      <c r="N34" s="13" t="s">
        <v>55</v>
      </c>
      <c r="O34" s="13" t="s">
        <v>56</v>
      </c>
      <c r="P34" s="14">
        <v>1815</v>
      </c>
      <c r="Q34" s="15">
        <v>3</v>
      </c>
      <c r="R34" s="16">
        <v>1.65</v>
      </c>
    </row>
    <row r="35" spans="2:18" x14ac:dyDescent="0.25">
      <c r="B35" s="33" t="s">
        <v>6</v>
      </c>
      <c r="C35" s="13" t="s">
        <v>57</v>
      </c>
      <c r="D35" s="13" t="s">
        <v>58</v>
      </c>
      <c r="E35" s="14">
        <v>4264</v>
      </c>
      <c r="F35" s="45">
        <v>7</v>
      </c>
      <c r="G35" s="46">
        <v>1.64</v>
      </c>
      <c r="M35" s="8" t="s">
        <v>6</v>
      </c>
      <c r="N35" s="13" t="s">
        <v>57</v>
      </c>
      <c r="O35" s="13" t="s">
        <v>58</v>
      </c>
      <c r="P35" s="14">
        <v>4266</v>
      </c>
      <c r="Q35" s="15">
        <v>9</v>
      </c>
      <c r="R35" s="16">
        <v>2.11</v>
      </c>
    </row>
    <row r="36" spans="2:18" x14ac:dyDescent="0.25">
      <c r="B36" s="33" t="s">
        <v>6</v>
      </c>
      <c r="C36" s="13" t="s">
        <v>59</v>
      </c>
      <c r="D36" s="13" t="s">
        <v>60</v>
      </c>
      <c r="E36" s="14">
        <v>1367</v>
      </c>
      <c r="F36" s="45">
        <v>2</v>
      </c>
      <c r="G36" s="46">
        <v>1.46</v>
      </c>
      <c r="M36" s="8" t="s">
        <v>6</v>
      </c>
      <c r="N36" s="13" t="s">
        <v>59</v>
      </c>
      <c r="O36" s="13" t="s">
        <v>60</v>
      </c>
      <c r="P36" s="14">
        <v>1377</v>
      </c>
      <c r="Q36" s="15">
        <v>2</v>
      </c>
      <c r="R36" s="16">
        <v>1.45</v>
      </c>
    </row>
    <row r="37" spans="2:18" ht="15.75" x14ac:dyDescent="0.25">
      <c r="B37" s="33" t="s">
        <v>6</v>
      </c>
      <c r="C37" s="42" t="s">
        <v>61</v>
      </c>
      <c r="D37" s="42" t="s">
        <v>62</v>
      </c>
      <c r="E37" s="43">
        <v>3044</v>
      </c>
      <c r="F37" s="44">
        <v>10</v>
      </c>
      <c r="G37" s="41">
        <v>3.29</v>
      </c>
      <c r="H37" s="53" t="s">
        <v>170</v>
      </c>
      <c r="M37" s="8" t="s">
        <v>6</v>
      </c>
      <c r="N37" s="13" t="s">
        <v>61</v>
      </c>
      <c r="O37" s="13" t="s">
        <v>62</v>
      </c>
      <c r="P37" s="14">
        <v>3047</v>
      </c>
      <c r="Q37" s="15">
        <v>7</v>
      </c>
      <c r="R37" s="16">
        <v>2.2999999999999998</v>
      </c>
    </row>
    <row r="38" spans="2:18" x14ac:dyDescent="0.25">
      <c r="B38" s="33" t="s">
        <v>6</v>
      </c>
      <c r="C38" s="13" t="s">
        <v>63</v>
      </c>
      <c r="D38" s="13" t="s">
        <v>64</v>
      </c>
      <c r="E38" s="14">
        <v>1493</v>
      </c>
      <c r="F38" s="45">
        <v>4</v>
      </c>
      <c r="G38" s="46">
        <v>2.68</v>
      </c>
      <c r="M38" s="8" t="s">
        <v>6</v>
      </c>
      <c r="N38" s="13" t="s">
        <v>63</v>
      </c>
      <c r="O38" s="13" t="s">
        <v>64</v>
      </c>
      <c r="P38" s="14">
        <v>1494</v>
      </c>
      <c r="Q38" s="15">
        <v>4</v>
      </c>
      <c r="R38" s="16">
        <v>2.68</v>
      </c>
    </row>
    <row r="39" spans="2:18" x14ac:dyDescent="0.25">
      <c r="B39" s="33" t="s">
        <v>6</v>
      </c>
      <c r="C39" s="42" t="s">
        <v>65</v>
      </c>
      <c r="D39" s="42" t="s">
        <v>66</v>
      </c>
      <c r="E39" s="43">
        <v>4407</v>
      </c>
      <c r="F39" s="44">
        <v>14</v>
      </c>
      <c r="G39" s="41">
        <v>3.18</v>
      </c>
      <c r="M39" s="8" t="s">
        <v>6</v>
      </c>
      <c r="N39" s="21" t="s">
        <v>65</v>
      </c>
      <c r="O39" s="21" t="s">
        <v>66</v>
      </c>
      <c r="P39" s="22">
        <v>4408</v>
      </c>
      <c r="Q39" s="23">
        <v>15</v>
      </c>
      <c r="R39" s="24">
        <v>3.4</v>
      </c>
    </row>
    <row r="40" spans="2:18" x14ac:dyDescent="0.25">
      <c r="B40" s="33" t="s">
        <v>6</v>
      </c>
      <c r="C40" s="13" t="s">
        <v>67</v>
      </c>
      <c r="D40" s="13" t="s">
        <v>68</v>
      </c>
      <c r="E40" s="14">
        <v>2754</v>
      </c>
      <c r="F40" s="45">
        <v>7</v>
      </c>
      <c r="G40" s="46">
        <v>2.54</v>
      </c>
      <c r="M40" s="8" t="s">
        <v>6</v>
      </c>
      <c r="N40" s="13" t="s">
        <v>67</v>
      </c>
      <c r="O40" s="13" t="s">
        <v>68</v>
      </c>
      <c r="P40" s="14">
        <v>2756</v>
      </c>
      <c r="Q40" s="15">
        <v>7</v>
      </c>
      <c r="R40" s="16">
        <v>2.54</v>
      </c>
    </row>
    <row r="41" spans="2:18" x14ac:dyDescent="0.25">
      <c r="B41" s="33" t="s">
        <v>6</v>
      </c>
      <c r="C41" s="42" t="s">
        <v>69</v>
      </c>
      <c r="D41" s="42" t="s">
        <v>70</v>
      </c>
      <c r="E41" s="43">
        <v>46288</v>
      </c>
      <c r="F41" s="44">
        <v>209</v>
      </c>
      <c r="G41" s="41">
        <v>4.5199999999999996</v>
      </c>
      <c r="M41" s="8" t="s">
        <v>6</v>
      </c>
      <c r="N41" s="21" t="s">
        <v>69</v>
      </c>
      <c r="O41" s="21" t="s">
        <v>70</v>
      </c>
      <c r="P41" s="22">
        <v>46204</v>
      </c>
      <c r="Q41" s="23">
        <v>216</v>
      </c>
      <c r="R41" s="24">
        <v>4.67</v>
      </c>
    </row>
    <row r="42" spans="2:18" x14ac:dyDescent="0.25">
      <c r="B42" s="33" t="s">
        <v>6</v>
      </c>
      <c r="C42" s="17" t="s">
        <v>71</v>
      </c>
      <c r="D42" s="17" t="s">
        <v>72</v>
      </c>
      <c r="E42" s="18">
        <v>3899</v>
      </c>
      <c r="F42" s="47">
        <v>2</v>
      </c>
      <c r="G42" s="48">
        <v>0.51</v>
      </c>
      <c r="M42" s="8" t="s">
        <v>6</v>
      </c>
      <c r="N42" s="17" t="s">
        <v>71</v>
      </c>
      <c r="O42" s="17" t="s">
        <v>72</v>
      </c>
      <c r="P42" s="18">
        <v>3897</v>
      </c>
      <c r="Q42" s="19">
        <v>2</v>
      </c>
      <c r="R42" s="20">
        <v>0.51</v>
      </c>
    </row>
    <row r="43" spans="2:18" x14ac:dyDescent="0.25">
      <c r="B43" s="33" t="s">
        <v>6</v>
      </c>
      <c r="C43" s="13" t="s">
        <v>73</v>
      </c>
      <c r="D43" s="13" t="s">
        <v>74</v>
      </c>
      <c r="E43" s="14">
        <v>2296</v>
      </c>
      <c r="F43" s="45">
        <v>6</v>
      </c>
      <c r="G43" s="46">
        <v>2.61</v>
      </c>
      <c r="M43" s="8" t="s">
        <v>6</v>
      </c>
      <c r="N43" s="13" t="s">
        <v>73</v>
      </c>
      <c r="O43" s="13" t="s">
        <v>74</v>
      </c>
      <c r="P43" s="14">
        <v>2297</v>
      </c>
      <c r="Q43" s="15">
        <v>6</v>
      </c>
      <c r="R43" s="16">
        <v>2.61</v>
      </c>
    </row>
    <row r="44" spans="2:18" x14ac:dyDescent="0.25">
      <c r="B44" s="33" t="s">
        <v>6</v>
      </c>
      <c r="C44" s="13" t="s">
        <v>75</v>
      </c>
      <c r="D44" s="13" t="s">
        <v>76</v>
      </c>
      <c r="E44" s="14">
        <v>1513</v>
      </c>
      <c r="F44" s="45">
        <v>2</v>
      </c>
      <c r="G44" s="46">
        <v>1.32</v>
      </c>
      <c r="M44" s="8" t="s">
        <v>6</v>
      </c>
      <c r="N44" s="13" t="s">
        <v>75</v>
      </c>
      <c r="O44" s="13" t="s">
        <v>76</v>
      </c>
      <c r="P44" s="14">
        <v>1518</v>
      </c>
      <c r="Q44" s="15">
        <v>2</v>
      </c>
      <c r="R44" s="16">
        <v>1.32</v>
      </c>
    </row>
    <row r="45" spans="2:18" x14ac:dyDescent="0.25">
      <c r="B45" s="33" t="s">
        <v>6</v>
      </c>
      <c r="C45" s="13" t="s">
        <v>77</v>
      </c>
      <c r="D45" s="13" t="s">
        <v>78</v>
      </c>
      <c r="E45" s="14">
        <v>9126</v>
      </c>
      <c r="F45" s="45">
        <v>13</v>
      </c>
      <c r="G45" s="46">
        <v>1.42</v>
      </c>
      <c r="M45" s="8" t="s">
        <v>6</v>
      </c>
      <c r="N45" s="13" t="s">
        <v>77</v>
      </c>
      <c r="O45" s="13" t="s">
        <v>78</v>
      </c>
      <c r="P45" s="14">
        <v>9133</v>
      </c>
      <c r="Q45" s="15">
        <v>13</v>
      </c>
      <c r="R45" s="16">
        <v>1.42</v>
      </c>
    </row>
    <row r="46" spans="2:18" x14ac:dyDescent="0.25">
      <c r="B46" s="33" t="s">
        <v>6</v>
      </c>
      <c r="C46" s="13" t="s">
        <v>79</v>
      </c>
      <c r="D46" s="13" t="s">
        <v>80</v>
      </c>
      <c r="E46" s="14">
        <v>3834</v>
      </c>
      <c r="F46" s="45">
        <v>4</v>
      </c>
      <c r="G46" s="46">
        <v>1.04</v>
      </c>
      <c r="M46" s="8" t="s">
        <v>6</v>
      </c>
      <c r="N46" s="13" t="s">
        <v>79</v>
      </c>
      <c r="O46" s="13" t="s">
        <v>80</v>
      </c>
      <c r="P46" s="14">
        <v>3840</v>
      </c>
      <c r="Q46" s="15">
        <v>5</v>
      </c>
      <c r="R46" s="16">
        <v>1.3</v>
      </c>
    </row>
    <row r="47" spans="2:18" x14ac:dyDescent="0.25">
      <c r="B47" s="33" t="s">
        <v>6</v>
      </c>
      <c r="C47" s="13" t="s">
        <v>81</v>
      </c>
      <c r="D47" s="13" t="s">
        <v>82</v>
      </c>
      <c r="E47" s="14">
        <v>4332</v>
      </c>
      <c r="F47" s="45">
        <v>5</v>
      </c>
      <c r="G47" s="46">
        <v>1.1499999999999999</v>
      </c>
      <c r="M47" s="8" t="s">
        <v>6</v>
      </c>
      <c r="N47" s="13" t="s">
        <v>81</v>
      </c>
      <c r="O47" s="13" t="s">
        <v>82</v>
      </c>
      <c r="P47" s="14">
        <v>4331</v>
      </c>
      <c r="Q47" s="15">
        <v>5</v>
      </c>
      <c r="R47" s="16">
        <v>1.1499999999999999</v>
      </c>
    </row>
    <row r="48" spans="2:18" x14ac:dyDescent="0.25">
      <c r="B48" s="33" t="s">
        <v>6</v>
      </c>
      <c r="C48" s="17" t="s">
        <v>83</v>
      </c>
      <c r="D48" s="17" t="s">
        <v>84</v>
      </c>
      <c r="E48" s="18">
        <v>1481</v>
      </c>
      <c r="F48" s="47">
        <v>0</v>
      </c>
      <c r="G48" s="48">
        <v>0</v>
      </c>
      <c r="M48" s="8" t="s">
        <v>6</v>
      </c>
      <c r="N48" s="17" t="s">
        <v>83</v>
      </c>
      <c r="O48" s="17" t="s">
        <v>84</v>
      </c>
      <c r="P48" s="18">
        <v>1484</v>
      </c>
      <c r="Q48" s="19">
        <v>0</v>
      </c>
      <c r="R48" s="20">
        <v>0</v>
      </c>
    </row>
    <row r="49" spans="2:18" x14ac:dyDescent="0.25">
      <c r="B49" s="33" t="s">
        <v>6</v>
      </c>
      <c r="C49" s="13" t="s">
        <v>85</v>
      </c>
      <c r="D49" s="13" t="s">
        <v>86</v>
      </c>
      <c r="E49" s="14">
        <v>1181</v>
      </c>
      <c r="F49" s="45">
        <v>2</v>
      </c>
      <c r="G49" s="46">
        <v>1.69</v>
      </c>
      <c r="M49" s="8" t="s">
        <v>6</v>
      </c>
      <c r="N49" s="13" t="s">
        <v>85</v>
      </c>
      <c r="O49" s="13" t="s">
        <v>86</v>
      </c>
      <c r="P49" s="14">
        <v>1184</v>
      </c>
      <c r="Q49" s="15">
        <v>2</v>
      </c>
      <c r="R49" s="16">
        <v>1.69</v>
      </c>
    </row>
    <row r="50" spans="2:18" x14ac:dyDescent="0.25">
      <c r="B50" s="33" t="s">
        <v>6</v>
      </c>
      <c r="C50" s="13" t="s">
        <v>87</v>
      </c>
      <c r="D50" s="13" t="s">
        <v>88</v>
      </c>
      <c r="E50" s="14">
        <v>4976</v>
      </c>
      <c r="F50" s="45">
        <v>12</v>
      </c>
      <c r="G50" s="46">
        <v>2.41</v>
      </c>
      <c r="M50" s="8" t="s">
        <v>6</v>
      </c>
      <c r="N50" s="13" t="s">
        <v>87</v>
      </c>
      <c r="O50" s="13" t="s">
        <v>88</v>
      </c>
      <c r="P50" s="14">
        <v>4981</v>
      </c>
      <c r="Q50" s="15">
        <v>13</v>
      </c>
      <c r="R50" s="16">
        <v>2.61</v>
      </c>
    </row>
    <row r="51" spans="2:18" ht="15.75" x14ac:dyDescent="0.25">
      <c r="B51" s="33" t="s">
        <v>6</v>
      </c>
      <c r="C51" s="13" t="s">
        <v>89</v>
      </c>
      <c r="D51" s="13" t="s">
        <v>90</v>
      </c>
      <c r="E51" s="14">
        <v>4662</v>
      </c>
      <c r="F51" s="45">
        <v>10</v>
      </c>
      <c r="G51" s="46">
        <v>2.15</v>
      </c>
      <c r="H51" s="53" t="s">
        <v>170</v>
      </c>
      <c r="M51" s="8" t="s">
        <v>6</v>
      </c>
      <c r="N51" s="13" t="s">
        <v>89</v>
      </c>
      <c r="O51" s="13" t="s">
        <v>90</v>
      </c>
      <c r="P51" s="14">
        <v>4660</v>
      </c>
      <c r="Q51" s="15">
        <v>8</v>
      </c>
      <c r="R51" s="16">
        <v>1.72</v>
      </c>
    </row>
    <row r="52" spans="2:18" x14ac:dyDescent="0.25">
      <c r="B52" s="33" t="s">
        <v>6</v>
      </c>
      <c r="C52" s="17" t="s">
        <v>91</v>
      </c>
      <c r="D52" s="17" t="s">
        <v>92</v>
      </c>
      <c r="E52" s="18">
        <v>2298</v>
      </c>
      <c r="F52" s="47">
        <v>0</v>
      </c>
      <c r="G52" s="48">
        <v>0</v>
      </c>
      <c r="M52" s="8" t="s">
        <v>6</v>
      </c>
      <c r="N52" s="17" t="s">
        <v>91</v>
      </c>
      <c r="O52" s="17" t="s">
        <v>92</v>
      </c>
      <c r="P52" s="18">
        <v>2300</v>
      </c>
      <c r="Q52" s="19">
        <v>1</v>
      </c>
      <c r="R52" s="20">
        <v>0.43</v>
      </c>
    </row>
    <row r="53" spans="2:18" x14ac:dyDescent="0.25">
      <c r="B53" s="33" t="s">
        <v>6</v>
      </c>
      <c r="C53" s="17" t="s">
        <v>93</v>
      </c>
      <c r="D53" s="17" t="s">
        <v>94</v>
      </c>
      <c r="E53" s="18">
        <v>1385</v>
      </c>
      <c r="F53" s="47">
        <v>0</v>
      </c>
      <c r="G53" s="48">
        <v>0</v>
      </c>
      <c r="M53" s="8" t="s">
        <v>6</v>
      </c>
      <c r="N53" s="17" t="s">
        <v>93</v>
      </c>
      <c r="O53" s="17" t="s">
        <v>94</v>
      </c>
      <c r="P53" s="18">
        <v>1387</v>
      </c>
      <c r="Q53" s="19">
        <v>0</v>
      </c>
      <c r="R53" s="20">
        <v>0</v>
      </c>
    </row>
    <row r="54" spans="2:18" x14ac:dyDescent="0.25">
      <c r="B54" s="33" t="s">
        <v>6</v>
      </c>
      <c r="C54" s="17" t="s">
        <v>95</v>
      </c>
      <c r="D54" s="17" t="s">
        <v>96</v>
      </c>
      <c r="E54" s="18">
        <v>1664</v>
      </c>
      <c r="F54" s="47">
        <v>0</v>
      </c>
      <c r="G54" s="48">
        <v>0</v>
      </c>
      <c r="M54" s="8" t="s">
        <v>6</v>
      </c>
      <c r="N54" s="17" t="s">
        <v>95</v>
      </c>
      <c r="O54" s="17" t="s">
        <v>96</v>
      </c>
      <c r="P54" s="18">
        <v>1673</v>
      </c>
      <c r="Q54" s="19">
        <v>0</v>
      </c>
      <c r="R54" s="20">
        <v>0</v>
      </c>
    </row>
    <row r="55" spans="2:18" x14ac:dyDescent="0.25">
      <c r="B55" s="33" t="s">
        <v>6</v>
      </c>
      <c r="C55" s="17" t="s">
        <v>97</v>
      </c>
      <c r="D55" s="17" t="s">
        <v>98</v>
      </c>
      <c r="E55" s="18">
        <v>1505</v>
      </c>
      <c r="F55" s="47">
        <v>1</v>
      </c>
      <c r="G55" s="48">
        <v>0.66</v>
      </c>
      <c r="M55" s="8" t="s">
        <v>6</v>
      </c>
      <c r="N55" s="17" t="s">
        <v>97</v>
      </c>
      <c r="O55" s="17" t="s">
        <v>98</v>
      </c>
      <c r="P55" s="18">
        <v>1506</v>
      </c>
      <c r="Q55" s="19">
        <v>1</v>
      </c>
      <c r="R55" s="20">
        <v>0.66</v>
      </c>
    </row>
    <row r="56" spans="2:18" x14ac:dyDescent="0.25">
      <c r="B56" s="33" t="s">
        <v>6</v>
      </c>
      <c r="C56" s="13" t="s">
        <v>99</v>
      </c>
      <c r="D56" s="13" t="s">
        <v>100</v>
      </c>
      <c r="E56" s="14">
        <v>3652</v>
      </c>
      <c r="F56" s="45">
        <v>5</v>
      </c>
      <c r="G56" s="46">
        <v>1.37</v>
      </c>
      <c r="M56" s="8" t="s">
        <v>6</v>
      </c>
      <c r="N56" s="13" t="s">
        <v>99</v>
      </c>
      <c r="O56" s="13" t="s">
        <v>100</v>
      </c>
      <c r="P56" s="14">
        <v>3657</v>
      </c>
      <c r="Q56" s="15">
        <v>5</v>
      </c>
      <c r="R56" s="16">
        <v>1.37</v>
      </c>
    </row>
    <row r="57" spans="2:18" x14ac:dyDescent="0.25">
      <c r="B57" s="33" t="s">
        <v>6</v>
      </c>
      <c r="C57" s="13" t="s">
        <v>101</v>
      </c>
      <c r="D57" s="13" t="s">
        <v>102</v>
      </c>
      <c r="E57" s="14">
        <v>5881</v>
      </c>
      <c r="F57" s="45">
        <v>12</v>
      </c>
      <c r="G57" s="46">
        <v>2.04</v>
      </c>
      <c r="M57" s="8" t="s">
        <v>6</v>
      </c>
      <c r="N57" s="13" t="s">
        <v>101</v>
      </c>
      <c r="O57" s="13" t="s">
        <v>102</v>
      </c>
      <c r="P57" s="14">
        <v>5885</v>
      </c>
      <c r="Q57" s="15">
        <v>12</v>
      </c>
      <c r="R57" s="16">
        <v>2.04</v>
      </c>
    </row>
    <row r="58" spans="2:18" ht="15.75" x14ac:dyDescent="0.25">
      <c r="B58" s="33" t="s">
        <v>6</v>
      </c>
      <c r="C58" s="13" t="s">
        <v>103</v>
      </c>
      <c r="D58" s="13" t="s">
        <v>104</v>
      </c>
      <c r="E58" s="14">
        <v>3862</v>
      </c>
      <c r="F58" s="45">
        <v>11</v>
      </c>
      <c r="G58" s="46">
        <v>2.85</v>
      </c>
      <c r="H58" s="53" t="s">
        <v>170</v>
      </c>
      <c r="M58" s="8" t="s">
        <v>6</v>
      </c>
      <c r="N58" s="13" t="s">
        <v>103</v>
      </c>
      <c r="O58" s="13" t="s">
        <v>104</v>
      </c>
      <c r="P58" s="14">
        <v>3863</v>
      </c>
      <c r="Q58" s="15">
        <v>10</v>
      </c>
      <c r="R58" s="16">
        <v>2.59</v>
      </c>
    </row>
    <row r="59" spans="2:18" x14ac:dyDescent="0.25">
      <c r="B59" s="33" t="s">
        <v>6</v>
      </c>
      <c r="C59" s="17" t="s">
        <v>105</v>
      </c>
      <c r="D59" s="17" t="s">
        <v>106</v>
      </c>
      <c r="E59" s="18">
        <v>3284</v>
      </c>
      <c r="F59" s="47">
        <v>3</v>
      </c>
      <c r="G59" s="48">
        <v>0.91</v>
      </c>
      <c r="M59" s="8" t="s">
        <v>6</v>
      </c>
      <c r="N59" s="13" t="s">
        <v>105</v>
      </c>
      <c r="O59" s="13" t="s">
        <v>106</v>
      </c>
      <c r="P59" s="14">
        <v>3288</v>
      </c>
      <c r="Q59" s="15">
        <v>5</v>
      </c>
      <c r="R59" s="16">
        <v>1.52</v>
      </c>
    </row>
    <row r="60" spans="2:18" ht="15.75" x14ac:dyDescent="0.25">
      <c r="B60" s="33" t="s">
        <v>6</v>
      </c>
      <c r="C60" s="42" t="s">
        <v>107</v>
      </c>
      <c r="D60" s="42" t="s">
        <v>108</v>
      </c>
      <c r="E60" s="43">
        <v>3279</v>
      </c>
      <c r="F60" s="44">
        <v>11</v>
      </c>
      <c r="G60" s="41">
        <v>3.35</v>
      </c>
      <c r="H60" s="53" t="s">
        <v>170</v>
      </c>
      <c r="M60" s="8" t="s">
        <v>6</v>
      </c>
      <c r="N60" s="21" t="s">
        <v>107</v>
      </c>
      <c r="O60" s="21" t="s">
        <v>108</v>
      </c>
      <c r="P60" s="22">
        <v>3285</v>
      </c>
      <c r="Q60" s="23">
        <v>10</v>
      </c>
      <c r="R60" s="24">
        <v>3.04</v>
      </c>
    </row>
    <row r="61" spans="2:18" x14ac:dyDescent="0.25">
      <c r="B61" s="33" t="s">
        <v>6</v>
      </c>
      <c r="C61" s="13" t="s">
        <v>119</v>
      </c>
      <c r="D61" s="13" t="s">
        <v>120</v>
      </c>
      <c r="E61" s="14">
        <v>2302</v>
      </c>
      <c r="F61" s="45">
        <v>6</v>
      </c>
      <c r="G61" s="46">
        <v>2.61</v>
      </c>
      <c r="M61" s="8" t="s">
        <v>6</v>
      </c>
      <c r="N61" s="13" t="s">
        <v>119</v>
      </c>
      <c r="O61" s="13" t="s">
        <v>120</v>
      </c>
      <c r="P61" s="14">
        <v>2307</v>
      </c>
      <c r="Q61" s="15">
        <v>6</v>
      </c>
      <c r="R61" s="16">
        <v>2.6</v>
      </c>
    </row>
    <row r="62" spans="2:18" x14ac:dyDescent="0.25">
      <c r="B62" s="33" t="s">
        <v>6</v>
      </c>
      <c r="C62" s="13" t="s">
        <v>123</v>
      </c>
      <c r="D62" s="13" t="s">
        <v>124</v>
      </c>
      <c r="E62" s="14">
        <v>1158</v>
      </c>
      <c r="F62" s="45">
        <v>3</v>
      </c>
      <c r="G62" s="46">
        <v>2.59</v>
      </c>
      <c r="M62" s="8" t="s">
        <v>6</v>
      </c>
      <c r="N62" s="13" t="s">
        <v>123</v>
      </c>
      <c r="O62" s="13" t="s">
        <v>124</v>
      </c>
      <c r="P62" s="14">
        <v>1157</v>
      </c>
      <c r="Q62" s="15">
        <v>3</v>
      </c>
      <c r="R62" s="16">
        <v>2.59</v>
      </c>
    </row>
    <row r="63" spans="2:18" x14ac:dyDescent="0.25">
      <c r="B63" s="33" t="s">
        <v>6</v>
      </c>
      <c r="C63" s="17" t="s">
        <v>125</v>
      </c>
      <c r="D63" s="17" t="s">
        <v>126</v>
      </c>
      <c r="E63" s="18">
        <v>1839</v>
      </c>
      <c r="F63" s="47">
        <v>0</v>
      </c>
      <c r="G63" s="48">
        <v>0</v>
      </c>
      <c r="M63" s="8" t="s">
        <v>6</v>
      </c>
      <c r="N63" s="17" t="s">
        <v>125</v>
      </c>
      <c r="O63" s="17" t="s">
        <v>126</v>
      </c>
      <c r="P63" s="18">
        <v>1846</v>
      </c>
      <c r="Q63" s="19">
        <v>0</v>
      </c>
      <c r="R63" s="20">
        <v>0</v>
      </c>
    </row>
    <row r="64" spans="2:18" x14ac:dyDescent="0.25">
      <c r="B64" s="33" t="s">
        <v>6</v>
      </c>
      <c r="C64" s="17" t="s">
        <v>127</v>
      </c>
      <c r="D64" s="17" t="s">
        <v>128</v>
      </c>
      <c r="E64" s="18">
        <v>1652</v>
      </c>
      <c r="F64" s="47">
        <v>1</v>
      </c>
      <c r="G64" s="48">
        <v>0.61</v>
      </c>
      <c r="M64" s="8" t="s">
        <v>6</v>
      </c>
      <c r="N64" s="17" t="s">
        <v>127</v>
      </c>
      <c r="O64" s="17" t="s">
        <v>128</v>
      </c>
      <c r="P64" s="18">
        <v>1653</v>
      </c>
      <c r="Q64" s="19">
        <v>1</v>
      </c>
      <c r="R64" s="20">
        <v>0.6</v>
      </c>
    </row>
    <row r="65" spans="2:18" x14ac:dyDescent="0.25">
      <c r="B65" s="33" t="s">
        <v>6</v>
      </c>
      <c r="C65" s="42" t="s">
        <v>129</v>
      </c>
      <c r="D65" s="42" t="s">
        <v>130</v>
      </c>
      <c r="E65" s="43">
        <v>638</v>
      </c>
      <c r="F65" s="44">
        <v>3</v>
      </c>
      <c r="G65" s="41">
        <v>4.7</v>
      </c>
      <c r="M65" s="8" t="s">
        <v>6</v>
      </c>
      <c r="N65" s="21" t="s">
        <v>129</v>
      </c>
      <c r="O65" s="21" t="s">
        <v>130</v>
      </c>
      <c r="P65" s="22">
        <v>637</v>
      </c>
      <c r="Q65" s="23">
        <v>3</v>
      </c>
      <c r="R65" s="24">
        <v>4.71</v>
      </c>
    </row>
    <row r="66" spans="2:18" x14ac:dyDescent="0.25">
      <c r="B66" s="33" t="s">
        <v>6</v>
      </c>
      <c r="C66" s="17" t="s">
        <v>131</v>
      </c>
      <c r="D66" s="17" t="s">
        <v>132</v>
      </c>
      <c r="E66" s="18">
        <v>4796</v>
      </c>
      <c r="F66" s="47">
        <v>2</v>
      </c>
      <c r="G66" s="48">
        <v>0.42</v>
      </c>
      <c r="M66" s="8" t="s">
        <v>6</v>
      </c>
      <c r="N66" s="17" t="s">
        <v>131</v>
      </c>
      <c r="O66" s="17" t="s">
        <v>132</v>
      </c>
      <c r="P66" s="18">
        <v>4800</v>
      </c>
      <c r="Q66" s="19">
        <v>3</v>
      </c>
      <c r="R66" s="20">
        <v>0.63</v>
      </c>
    </row>
    <row r="67" spans="2:18" x14ac:dyDescent="0.25">
      <c r="B67" s="33" t="s">
        <v>6</v>
      </c>
      <c r="C67" s="13" t="s">
        <v>135</v>
      </c>
      <c r="D67" s="13" t="s">
        <v>136</v>
      </c>
      <c r="E67" s="14">
        <v>1409</v>
      </c>
      <c r="F67" s="45">
        <v>3</v>
      </c>
      <c r="G67" s="46">
        <v>2.13</v>
      </c>
      <c r="M67" s="8" t="s">
        <v>6</v>
      </c>
      <c r="N67" s="13" t="s">
        <v>135</v>
      </c>
      <c r="O67" s="13" t="s">
        <v>136</v>
      </c>
      <c r="P67" s="14">
        <v>1411</v>
      </c>
      <c r="Q67" s="15">
        <v>3</v>
      </c>
      <c r="R67" s="16">
        <v>2.13</v>
      </c>
    </row>
    <row r="68" spans="2:18" x14ac:dyDescent="0.25">
      <c r="B68" s="33" t="s">
        <v>6</v>
      </c>
      <c r="C68" s="17" t="s">
        <v>133</v>
      </c>
      <c r="D68" s="17" t="s">
        <v>134</v>
      </c>
      <c r="E68" s="18">
        <v>1362</v>
      </c>
      <c r="F68" s="47">
        <v>0</v>
      </c>
      <c r="G68" s="48">
        <v>0</v>
      </c>
      <c r="M68" s="8" t="s">
        <v>6</v>
      </c>
      <c r="N68" s="17" t="s">
        <v>133</v>
      </c>
      <c r="O68" s="17" t="s">
        <v>134</v>
      </c>
      <c r="P68" s="18">
        <v>1361</v>
      </c>
      <c r="Q68" s="19">
        <v>0</v>
      </c>
      <c r="R68" s="20">
        <v>0</v>
      </c>
    </row>
    <row r="69" spans="2:18" x14ac:dyDescent="0.25">
      <c r="B69" s="33" t="s">
        <v>6</v>
      </c>
      <c r="C69" s="17" t="s">
        <v>137</v>
      </c>
      <c r="D69" s="17" t="s">
        <v>138</v>
      </c>
      <c r="E69" s="18">
        <v>1489</v>
      </c>
      <c r="F69" s="47">
        <v>0</v>
      </c>
      <c r="G69" s="48">
        <v>0</v>
      </c>
      <c r="M69" s="8" t="s">
        <v>6</v>
      </c>
      <c r="N69" s="17" t="s">
        <v>137</v>
      </c>
      <c r="O69" s="17" t="s">
        <v>138</v>
      </c>
      <c r="P69" s="18">
        <v>1486</v>
      </c>
      <c r="Q69" s="19">
        <v>0</v>
      </c>
      <c r="R69" s="20">
        <v>0</v>
      </c>
    </row>
    <row r="70" spans="2:18" x14ac:dyDescent="0.25">
      <c r="B70" s="33" t="s">
        <v>6</v>
      </c>
      <c r="C70" s="13" t="s">
        <v>139</v>
      </c>
      <c r="D70" s="13" t="s">
        <v>140</v>
      </c>
      <c r="E70" s="14">
        <v>1532</v>
      </c>
      <c r="F70" s="45">
        <v>2</v>
      </c>
      <c r="G70" s="46">
        <v>1.31</v>
      </c>
      <c r="M70" s="8" t="s">
        <v>6</v>
      </c>
      <c r="N70" s="13" t="s">
        <v>139</v>
      </c>
      <c r="O70" s="13" t="s">
        <v>140</v>
      </c>
      <c r="P70" s="14">
        <v>1534</v>
      </c>
      <c r="Q70" s="15">
        <v>2</v>
      </c>
      <c r="R70" s="16">
        <v>1.3</v>
      </c>
    </row>
    <row r="71" spans="2:18" x14ac:dyDescent="0.25">
      <c r="B71" s="33" t="s">
        <v>6</v>
      </c>
      <c r="C71" s="17" t="s">
        <v>141</v>
      </c>
      <c r="D71" s="17" t="s">
        <v>142</v>
      </c>
      <c r="E71" s="18">
        <v>2207</v>
      </c>
      <c r="F71" s="47">
        <v>2</v>
      </c>
      <c r="G71" s="48">
        <v>0.91</v>
      </c>
      <c r="M71" s="8" t="s">
        <v>6</v>
      </c>
      <c r="N71" s="17" t="s">
        <v>141</v>
      </c>
      <c r="O71" s="17" t="s">
        <v>142</v>
      </c>
      <c r="P71" s="18">
        <v>2206</v>
      </c>
      <c r="Q71" s="19">
        <v>2</v>
      </c>
      <c r="R71" s="20">
        <v>0.91</v>
      </c>
    </row>
    <row r="72" spans="2:18" x14ac:dyDescent="0.25">
      <c r="B72" s="33" t="s">
        <v>6</v>
      </c>
      <c r="C72" s="42" t="s">
        <v>143</v>
      </c>
      <c r="D72" s="42" t="s">
        <v>144</v>
      </c>
      <c r="E72" s="43">
        <v>1274</v>
      </c>
      <c r="F72" s="44">
        <v>4</v>
      </c>
      <c r="G72" s="41">
        <v>3.14</v>
      </c>
      <c r="M72" s="8" t="s">
        <v>6</v>
      </c>
      <c r="N72" s="21" t="s">
        <v>143</v>
      </c>
      <c r="O72" s="21" t="s">
        <v>144</v>
      </c>
      <c r="P72" s="22">
        <v>1277</v>
      </c>
      <c r="Q72" s="23">
        <v>5</v>
      </c>
      <c r="R72" s="24">
        <v>3.92</v>
      </c>
    </row>
    <row r="73" spans="2:18" x14ac:dyDescent="0.25">
      <c r="B73" s="33" t="s">
        <v>6</v>
      </c>
      <c r="C73" s="42" t="s">
        <v>145</v>
      </c>
      <c r="D73" s="42" t="s">
        <v>146</v>
      </c>
      <c r="E73" s="43">
        <v>2253</v>
      </c>
      <c r="F73" s="44">
        <v>9</v>
      </c>
      <c r="G73" s="41">
        <v>3.99</v>
      </c>
      <c r="M73" s="8" t="s">
        <v>6</v>
      </c>
      <c r="N73" s="21" t="s">
        <v>145</v>
      </c>
      <c r="O73" s="21" t="s">
        <v>146</v>
      </c>
      <c r="P73" s="22">
        <v>2257</v>
      </c>
      <c r="Q73" s="23">
        <v>9</v>
      </c>
      <c r="R73" s="24">
        <v>3.99</v>
      </c>
    </row>
    <row r="74" spans="2:18" x14ac:dyDescent="0.25">
      <c r="B74" s="33" t="s">
        <v>6</v>
      </c>
      <c r="C74" s="17" t="s">
        <v>147</v>
      </c>
      <c r="D74" s="17" t="s">
        <v>148</v>
      </c>
      <c r="E74" s="18">
        <v>4132</v>
      </c>
      <c r="F74" s="47">
        <v>4</v>
      </c>
      <c r="G74" s="48">
        <v>0.97</v>
      </c>
      <c r="M74" s="8" t="s">
        <v>6</v>
      </c>
      <c r="N74" s="17" t="s">
        <v>147</v>
      </c>
      <c r="O74" s="17" t="s">
        <v>148</v>
      </c>
      <c r="P74" s="18">
        <v>4139</v>
      </c>
      <c r="Q74" s="19">
        <v>4</v>
      </c>
      <c r="R74" s="20">
        <v>0.97</v>
      </c>
    </row>
    <row r="75" spans="2:18" x14ac:dyDescent="0.25">
      <c r="B75" s="33" t="s">
        <v>6</v>
      </c>
      <c r="C75" s="13" t="s">
        <v>149</v>
      </c>
      <c r="D75" s="13" t="s">
        <v>150</v>
      </c>
      <c r="E75" s="14">
        <v>2276</v>
      </c>
      <c r="F75" s="45">
        <v>3</v>
      </c>
      <c r="G75" s="46">
        <v>1.32</v>
      </c>
      <c r="M75" s="8" t="s">
        <v>6</v>
      </c>
      <c r="N75" s="13" t="s">
        <v>149</v>
      </c>
      <c r="O75" s="13" t="s">
        <v>150</v>
      </c>
      <c r="P75" s="14">
        <v>2276</v>
      </c>
      <c r="Q75" s="15">
        <v>4</v>
      </c>
      <c r="R75" s="16">
        <v>1.76</v>
      </c>
    </row>
    <row r="76" spans="2:18" x14ac:dyDescent="0.25">
      <c r="B76" s="33" t="s">
        <v>6</v>
      </c>
      <c r="C76" s="17" t="s">
        <v>151</v>
      </c>
      <c r="D76" s="17" t="s">
        <v>152</v>
      </c>
      <c r="E76" s="18">
        <v>1528</v>
      </c>
      <c r="F76" s="47">
        <v>0</v>
      </c>
      <c r="G76" s="48">
        <v>0</v>
      </c>
      <c r="M76" s="8" t="s">
        <v>6</v>
      </c>
      <c r="N76" s="17" t="s">
        <v>151</v>
      </c>
      <c r="O76" s="17" t="s">
        <v>152</v>
      </c>
      <c r="P76" s="18">
        <v>1531</v>
      </c>
      <c r="Q76" s="19">
        <v>0</v>
      </c>
      <c r="R76" s="20">
        <v>0</v>
      </c>
    </row>
    <row r="77" spans="2:18" x14ac:dyDescent="0.25">
      <c r="B77" s="33" t="s">
        <v>6</v>
      </c>
      <c r="C77" s="17" t="s">
        <v>153</v>
      </c>
      <c r="D77" s="17" t="s">
        <v>154</v>
      </c>
      <c r="E77" s="18">
        <v>1728</v>
      </c>
      <c r="F77" s="47">
        <v>1</v>
      </c>
      <c r="G77" s="48">
        <v>0.57999999999999996</v>
      </c>
      <c r="M77" s="8" t="s">
        <v>6</v>
      </c>
      <c r="N77" s="13" t="s">
        <v>153</v>
      </c>
      <c r="O77" s="13" t="s">
        <v>154</v>
      </c>
      <c r="P77" s="14">
        <v>1730</v>
      </c>
      <c r="Q77" s="15">
        <v>2</v>
      </c>
      <c r="R77" s="16">
        <v>1.1599999999999999</v>
      </c>
    </row>
    <row r="78" spans="2:18" x14ac:dyDescent="0.25">
      <c r="B78" s="33" t="s">
        <v>6</v>
      </c>
      <c r="C78" s="17" t="s">
        <v>155</v>
      </c>
      <c r="D78" s="17" t="s">
        <v>156</v>
      </c>
      <c r="E78" s="18">
        <v>4583</v>
      </c>
      <c r="F78" s="47">
        <v>3</v>
      </c>
      <c r="G78" s="48">
        <v>0.65</v>
      </c>
      <c r="M78" s="8" t="s">
        <v>6</v>
      </c>
      <c r="N78" s="17" t="s">
        <v>155</v>
      </c>
      <c r="O78" s="17" t="s">
        <v>156</v>
      </c>
      <c r="P78" s="18">
        <v>4581</v>
      </c>
      <c r="Q78" s="19">
        <v>3</v>
      </c>
      <c r="R78" s="20">
        <v>0.65</v>
      </c>
    </row>
    <row r="79" spans="2:18" x14ac:dyDescent="0.25">
      <c r="B79" s="33" t="s">
        <v>6</v>
      </c>
      <c r="C79" s="17" t="s">
        <v>157</v>
      </c>
      <c r="D79" s="17" t="s">
        <v>158</v>
      </c>
      <c r="E79" s="18">
        <v>2190</v>
      </c>
      <c r="F79" s="47">
        <v>1</v>
      </c>
      <c r="G79" s="48">
        <v>0.46</v>
      </c>
      <c r="M79" s="8" t="s">
        <v>6</v>
      </c>
      <c r="N79" s="13" t="s">
        <v>157</v>
      </c>
      <c r="O79" s="13" t="s">
        <v>158</v>
      </c>
      <c r="P79" s="14">
        <v>2191</v>
      </c>
      <c r="Q79" s="15">
        <v>3</v>
      </c>
      <c r="R79" s="16">
        <v>1.37</v>
      </c>
    </row>
    <row r="80" spans="2:18" x14ac:dyDescent="0.25">
      <c r="B80" s="33" t="s">
        <v>6</v>
      </c>
      <c r="C80" s="13" t="s">
        <v>159</v>
      </c>
      <c r="D80" s="13" t="s">
        <v>160</v>
      </c>
      <c r="E80" s="14">
        <v>2578</v>
      </c>
      <c r="F80" s="45">
        <v>3</v>
      </c>
      <c r="G80" s="46">
        <v>1.1599999999999999</v>
      </c>
      <c r="M80" s="8" t="s">
        <v>6</v>
      </c>
      <c r="N80" s="13" t="s">
        <v>159</v>
      </c>
      <c r="O80" s="13" t="s">
        <v>160</v>
      </c>
      <c r="P80" s="14">
        <v>2571</v>
      </c>
      <c r="Q80" s="15">
        <v>3</v>
      </c>
      <c r="R80" s="16">
        <v>1.17</v>
      </c>
    </row>
    <row r="81" spans="2:18" ht="15.75" x14ac:dyDescent="0.25">
      <c r="B81" s="33" t="s">
        <v>6</v>
      </c>
      <c r="C81" s="42" t="s">
        <v>161</v>
      </c>
      <c r="D81" s="42" t="s">
        <v>162</v>
      </c>
      <c r="E81" s="43">
        <v>2121</v>
      </c>
      <c r="F81" s="44">
        <v>24</v>
      </c>
      <c r="G81" s="41">
        <v>11.32</v>
      </c>
      <c r="H81" s="53" t="s">
        <v>170</v>
      </c>
      <c r="M81" s="8" t="s">
        <v>6</v>
      </c>
      <c r="N81" s="21" t="s">
        <v>161</v>
      </c>
      <c r="O81" s="21" t="s">
        <v>162</v>
      </c>
      <c r="P81" s="22">
        <v>2132</v>
      </c>
      <c r="Q81" s="23">
        <v>21</v>
      </c>
      <c r="R81" s="12">
        <v>9.85</v>
      </c>
    </row>
    <row r="82" spans="2:18" x14ac:dyDescent="0.25">
      <c r="B82" s="33" t="s">
        <v>6</v>
      </c>
      <c r="C82" s="13" t="s">
        <v>163</v>
      </c>
      <c r="D82" s="13" t="s">
        <v>164</v>
      </c>
      <c r="E82" s="14">
        <v>951</v>
      </c>
      <c r="F82" s="45">
        <v>2</v>
      </c>
      <c r="G82" s="46">
        <v>2.1</v>
      </c>
      <c r="M82" s="8" t="s">
        <v>6</v>
      </c>
      <c r="N82" s="13" t="s">
        <v>163</v>
      </c>
      <c r="O82" s="13" t="s">
        <v>164</v>
      </c>
      <c r="P82" s="14">
        <v>953</v>
      </c>
      <c r="Q82" s="15">
        <v>2</v>
      </c>
      <c r="R82" s="16">
        <v>2.1</v>
      </c>
    </row>
    <row r="83" spans="2:18" x14ac:dyDescent="0.25">
      <c r="B83" s="33" t="s">
        <v>6</v>
      </c>
      <c r="C83" s="17" t="s">
        <v>165</v>
      </c>
      <c r="D83" s="17" t="s">
        <v>166</v>
      </c>
      <c r="E83" s="18">
        <v>5954</v>
      </c>
      <c r="F83" s="47">
        <v>3</v>
      </c>
      <c r="G83" s="48">
        <v>0.5</v>
      </c>
      <c r="M83" s="8" t="s">
        <v>6</v>
      </c>
      <c r="N83" s="17" t="s">
        <v>165</v>
      </c>
      <c r="O83" s="17" t="s">
        <v>166</v>
      </c>
      <c r="P83" s="18">
        <v>5952</v>
      </c>
      <c r="Q83" s="19">
        <v>4</v>
      </c>
      <c r="R83" s="20">
        <v>0.67</v>
      </c>
    </row>
    <row r="84" spans="2:18" ht="15.75" thickBot="1" x14ac:dyDescent="0.3">
      <c r="B84" s="34" t="s">
        <v>6</v>
      </c>
      <c r="C84" s="49" t="s">
        <v>167</v>
      </c>
      <c r="D84" s="49" t="s">
        <v>168</v>
      </c>
      <c r="E84" s="50">
        <v>1444</v>
      </c>
      <c r="F84" s="51">
        <v>1</v>
      </c>
      <c r="G84" s="52">
        <v>0.69</v>
      </c>
      <c r="M84" s="8" t="s">
        <v>6</v>
      </c>
      <c r="N84" s="17" t="s">
        <v>167</v>
      </c>
      <c r="O84" s="17" t="s">
        <v>168</v>
      </c>
      <c r="P84" s="18">
        <v>1455</v>
      </c>
      <c r="Q84" s="19">
        <v>1</v>
      </c>
      <c r="R84" s="20">
        <v>0.69</v>
      </c>
    </row>
    <row r="85" spans="2:18" ht="15.75" x14ac:dyDescent="0.25">
      <c r="E85" s="54">
        <f>SUM(E4:E84)</f>
        <v>757359</v>
      </c>
      <c r="F85" s="54">
        <f>SUM(F4:F84)</f>
        <v>2492</v>
      </c>
      <c r="G85" s="55">
        <f>1000*F85/E85</f>
        <v>3.2903814439387395</v>
      </c>
      <c r="M85" s="8"/>
      <c r="N85" s="8"/>
      <c r="O85" s="8"/>
      <c r="P85" s="25">
        <f>SUM(P4:P84)</f>
        <v>757593</v>
      </c>
      <c r="Q85" s="26">
        <f>SUM(Q4:Q84)</f>
        <v>2489</v>
      </c>
      <c r="R85" s="27">
        <f>1000*Q85/P85</f>
        <v>3.2854052241770977</v>
      </c>
    </row>
    <row r="86" spans="2:18" ht="15.75" x14ac:dyDescent="0.25">
      <c r="E86" s="250" t="s">
        <v>169</v>
      </c>
      <c r="F86" s="251"/>
      <c r="G86" s="28">
        <f>F85</f>
        <v>2492</v>
      </c>
      <c r="P86" s="250" t="s">
        <v>169</v>
      </c>
      <c r="Q86" s="251"/>
      <c r="R86" s="28">
        <v>2489</v>
      </c>
    </row>
    <row r="87" spans="2:18" ht="15.75" x14ac:dyDescent="0.25">
      <c r="E87" s="250" t="s">
        <v>3</v>
      </c>
      <c r="F87" s="251"/>
      <c r="G87" s="28">
        <f>E85</f>
        <v>757359</v>
      </c>
      <c r="P87" s="250" t="s">
        <v>3</v>
      </c>
      <c r="Q87" s="251"/>
      <c r="R87" s="28">
        <v>757593</v>
      </c>
    </row>
    <row r="88" spans="2:18" ht="16.5" thickBot="1" x14ac:dyDescent="0.3">
      <c r="E88" s="29"/>
      <c r="F88" s="30"/>
      <c r="G88" s="31">
        <f>1000*G86/G87</f>
        <v>3.2903814439387395</v>
      </c>
      <c r="P88" s="29"/>
      <c r="Q88" s="30"/>
      <c r="R88" s="31">
        <f>1000*R86/R87</f>
        <v>3.2854052241770977</v>
      </c>
    </row>
  </sheetData>
  <mergeCells count="4">
    <mergeCell ref="P86:Q86"/>
    <mergeCell ref="P87:Q87"/>
    <mergeCell ref="E86:F86"/>
    <mergeCell ref="E87:F8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workbookViewId="0">
      <selection activeCell="D2" sqref="C2:H90"/>
    </sheetView>
  </sheetViews>
  <sheetFormatPr defaultRowHeight="15" x14ac:dyDescent="0.25"/>
  <cols>
    <col min="4" max="4" width="27.7109375" customWidth="1"/>
    <col min="6" max="6" width="11.5703125" customWidth="1"/>
    <col min="7" max="7" width="13.140625" customWidth="1"/>
    <col min="8" max="8" width="11.85546875" bestFit="1" customWidth="1"/>
    <col min="11" max="11" width="25" customWidth="1"/>
    <col min="13" max="13" width="12" customWidth="1"/>
    <col min="14" max="15" width="12.85546875" customWidth="1"/>
  </cols>
  <sheetData>
    <row r="2" spans="1:15" ht="19.5" thickBot="1" x14ac:dyDescent="0.35">
      <c r="D2" s="4">
        <v>44265</v>
      </c>
      <c r="K2" s="32">
        <v>44264</v>
      </c>
    </row>
    <row r="3" spans="1:15" ht="135.75" customHeight="1" thickBot="1" x14ac:dyDescent="0.3">
      <c r="C3" s="252" t="s">
        <v>171</v>
      </c>
      <c r="D3" s="253"/>
      <c r="E3" s="253"/>
      <c r="F3" s="253"/>
      <c r="G3" s="253"/>
      <c r="H3" s="254"/>
      <c r="J3" s="252" t="s">
        <v>216</v>
      </c>
      <c r="K3" s="253"/>
      <c r="L3" s="253"/>
      <c r="M3" s="253"/>
      <c r="N3" s="253"/>
      <c r="O3" s="254"/>
    </row>
    <row r="4" spans="1:15" ht="105.75" thickBot="1" x14ac:dyDescent="0.3">
      <c r="A4" s="109" t="s">
        <v>217</v>
      </c>
      <c r="B4" t="s">
        <v>218</v>
      </c>
      <c r="C4" s="36" t="s">
        <v>0</v>
      </c>
      <c r="D4" s="37" t="s">
        <v>1</v>
      </c>
      <c r="E4" s="37" t="s">
        <v>2</v>
      </c>
      <c r="F4" s="38" t="s">
        <v>3</v>
      </c>
      <c r="G4" s="37" t="s">
        <v>4</v>
      </c>
      <c r="H4" s="39" t="s">
        <v>5</v>
      </c>
      <c r="J4" s="36" t="s">
        <v>0</v>
      </c>
      <c r="K4" s="37" t="s">
        <v>1</v>
      </c>
      <c r="L4" s="37" t="s">
        <v>2</v>
      </c>
      <c r="M4" s="38" t="s">
        <v>3</v>
      </c>
      <c r="N4" s="37" t="s">
        <v>4</v>
      </c>
      <c r="O4" s="39" t="s">
        <v>5</v>
      </c>
    </row>
    <row r="5" spans="1:15" ht="16.5" thickBot="1" x14ac:dyDescent="0.3">
      <c r="A5" s="108">
        <f>G5-B5</f>
        <v>-5</v>
      </c>
      <c r="B5">
        <v>1427</v>
      </c>
      <c r="C5" s="35" t="s">
        <v>6</v>
      </c>
      <c r="D5" s="89" t="s">
        <v>111</v>
      </c>
      <c r="E5" s="98">
        <v>54975</v>
      </c>
      <c r="F5" s="93">
        <v>336349</v>
      </c>
      <c r="G5" s="74">
        <v>1422</v>
      </c>
      <c r="H5" s="103">
        <f>1000*G5/F5</f>
        <v>4.2277515318909824</v>
      </c>
      <c r="I5" s="53" t="s">
        <v>170</v>
      </c>
      <c r="J5" s="35" t="s">
        <v>6</v>
      </c>
      <c r="K5" s="56" t="s">
        <v>111</v>
      </c>
      <c r="L5" s="56" t="s">
        <v>112</v>
      </c>
      <c r="M5" s="57">
        <v>336349</v>
      </c>
      <c r="N5" s="58">
        <v>1415</v>
      </c>
      <c r="O5" s="40">
        <v>4.21</v>
      </c>
    </row>
    <row r="6" spans="1:15" ht="16.5" thickBot="1" x14ac:dyDescent="0.3">
      <c r="A6">
        <f t="shared" ref="A6:A69" si="0">G6-B6</f>
        <v>0</v>
      </c>
      <c r="B6">
        <v>136</v>
      </c>
      <c r="C6" s="33" t="s">
        <v>6</v>
      </c>
      <c r="D6" s="90" t="s">
        <v>113</v>
      </c>
      <c r="E6" s="99">
        <v>55008</v>
      </c>
      <c r="F6" s="94">
        <v>38383</v>
      </c>
      <c r="G6" s="75">
        <v>136</v>
      </c>
      <c r="H6" s="104">
        <f t="shared" ref="H6:H8" si="1">1000*G6/F6</f>
        <v>3.5432352864549408</v>
      </c>
      <c r="I6" s="53" t="s">
        <v>170</v>
      </c>
      <c r="J6" s="33" t="s">
        <v>6</v>
      </c>
      <c r="K6" s="59" t="s">
        <v>113</v>
      </c>
      <c r="L6" s="59" t="s">
        <v>114</v>
      </c>
      <c r="M6" s="60">
        <v>38383</v>
      </c>
      <c r="N6" s="61">
        <v>127</v>
      </c>
      <c r="O6" s="41">
        <v>3.31</v>
      </c>
    </row>
    <row r="7" spans="1:15" ht="16.5" thickBot="1" x14ac:dyDescent="0.3">
      <c r="A7">
        <f t="shared" si="0"/>
        <v>0</v>
      </c>
      <c r="B7">
        <v>74</v>
      </c>
      <c r="C7" s="33" t="s">
        <v>6</v>
      </c>
      <c r="D7" s="90" t="s">
        <v>115</v>
      </c>
      <c r="E7" s="99">
        <v>55384</v>
      </c>
      <c r="F7" s="94">
        <v>23015</v>
      </c>
      <c r="G7" s="75">
        <v>74</v>
      </c>
      <c r="H7" s="104">
        <f t="shared" si="1"/>
        <v>3.2152943732348467</v>
      </c>
      <c r="I7" s="53" t="s">
        <v>170</v>
      </c>
      <c r="J7" s="33" t="s">
        <v>6</v>
      </c>
      <c r="K7" s="59" t="s">
        <v>115</v>
      </c>
      <c r="L7" s="59" t="s">
        <v>116</v>
      </c>
      <c r="M7" s="60">
        <v>23015</v>
      </c>
      <c r="N7" s="61">
        <v>72</v>
      </c>
      <c r="O7" s="41">
        <v>3.13</v>
      </c>
    </row>
    <row r="8" spans="1:15" ht="16.5" thickBot="1" x14ac:dyDescent="0.3">
      <c r="A8">
        <f t="shared" si="0"/>
        <v>0</v>
      </c>
      <c r="B8">
        <v>194</v>
      </c>
      <c r="C8" s="33" t="s">
        <v>6</v>
      </c>
      <c r="D8" s="90" t="s">
        <v>117</v>
      </c>
      <c r="E8" s="99">
        <v>55259</v>
      </c>
      <c r="F8" s="94">
        <v>55564</v>
      </c>
      <c r="G8" s="75">
        <v>194</v>
      </c>
      <c r="H8" s="104">
        <f t="shared" si="1"/>
        <v>3.4914692966669065</v>
      </c>
      <c r="I8" s="53" t="s">
        <v>170</v>
      </c>
      <c r="J8" s="33" t="s">
        <v>6</v>
      </c>
      <c r="K8" s="59" t="s">
        <v>117</v>
      </c>
      <c r="L8" s="59" t="s">
        <v>118</v>
      </c>
      <c r="M8" s="60">
        <v>55564</v>
      </c>
      <c r="N8" s="61">
        <v>188</v>
      </c>
      <c r="O8" s="41">
        <v>3.38</v>
      </c>
    </row>
    <row r="9" spans="1:15" ht="16.5" thickBot="1" x14ac:dyDescent="0.3">
      <c r="A9">
        <f t="shared" si="0"/>
        <v>0</v>
      </c>
      <c r="B9">
        <v>57</v>
      </c>
      <c r="C9" s="33" t="s">
        <v>6</v>
      </c>
      <c r="D9" s="91" t="s">
        <v>109</v>
      </c>
      <c r="E9" s="100">
        <v>55357</v>
      </c>
      <c r="F9" s="95">
        <v>27494</v>
      </c>
      <c r="G9" s="76">
        <v>57</v>
      </c>
      <c r="H9" s="105">
        <f t="shared" ref="H9:H23" si="2">1000*G9/F9</f>
        <v>2.0731796028224339</v>
      </c>
      <c r="J9" s="33" t="s">
        <v>6</v>
      </c>
      <c r="K9" s="13" t="s">
        <v>109</v>
      </c>
      <c r="L9" s="13" t="s">
        <v>110</v>
      </c>
      <c r="M9" s="14">
        <v>27494</v>
      </c>
      <c r="N9" s="45">
        <v>61</v>
      </c>
      <c r="O9" s="46">
        <v>2.2200000000000002</v>
      </c>
    </row>
    <row r="10" spans="1:15" ht="16.5" thickBot="1" x14ac:dyDescent="0.3">
      <c r="A10">
        <f t="shared" si="0"/>
        <v>0</v>
      </c>
      <c r="B10">
        <v>7</v>
      </c>
      <c r="C10" s="33" t="s">
        <v>6</v>
      </c>
      <c r="D10" s="92" t="s">
        <v>121</v>
      </c>
      <c r="E10" s="101">
        <v>55446</v>
      </c>
      <c r="F10" s="96">
        <v>9560</v>
      </c>
      <c r="G10" s="77">
        <v>7</v>
      </c>
      <c r="H10" s="106">
        <f t="shared" si="2"/>
        <v>0.73221757322175729</v>
      </c>
      <c r="J10" s="33" t="s">
        <v>6</v>
      </c>
      <c r="K10" s="17" t="s">
        <v>121</v>
      </c>
      <c r="L10" s="17" t="s">
        <v>122</v>
      </c>
      <c r="M10" s="18">
        <v>9560</v>
      </c>
      <c r="N10" s="47">
        <v>7</v>
      </c>
      <c r="O10" s="48">
        <v>0.73</v>
      </c>
    </row>
    <row r="11" spans="1:15" ht="16.5" thickBot="1" x14ac:dyDescent="0.3">
      <c r="A11">
        <f t="shared" si="0"/>
        <v>0</v>
      </c>
      <c r="B11">
        <v>13</v>
      </c>
      <c r="C11" s="33" t="s">
        <v>6</v>
      </c>
      <c r="D11" s="64" t="s">
        <v>172</v>
      </c>
      <c r="E11" s="97">
        <v>55473</v>
      </c>
      <c r="F11" s="70">
        <v>6586</v>
      </c>
      <c r="G11" s="76">
        <v>13</v>
      </c>
      <c r="H11" s="105">
        <f t="shared" si="2"/>
        <v>1.9738839963559065</v>
      </c>
      <c r="J11" s="33" t="s">
        <v>6</v>
      </c>
      <c r="K11" s="13" t="s">
        <v>7</v>
      </c>
      <c r="L11" s="13" t="s">
        <v>8</v>
      </c>
      <c r="M11" s="14">
        <v>6586</v>
      </c>
      <c r="N11" s="45">
        <v>13</v>
      </c>
      <c r="O11" s="46">
        <v>1.97</v>
      </c>
    </row>
    <row r="12" spans="1:15" ht="16.5" thickBot="1" x14ac:dyDescent="0.3">
      <c r="A12">
        <f t="shared" si="0"/>
        <v>0</v>
      </c>
      <c r="B12">
        <v>2</v>
      </c>
      <c r="C12" s="33" t="s">
        <v>6</v>
      </c>
      <c r="D12" s="64" t="s">
        <v>9</v>
      </c>
      <c r="E12" s="65">
        <v>55598</v>
      </c>
      <c r="F12" s="70">
        <v>1098</v>
      </c>
      <c r="G12" s="76">
        <v>2</v>
      </c>
      <c r="H12" s="105">
        <f t="shared" si="2"/>
        <v>1.8214936247723132</v>
      </c>
      <c r="J12" s="33" t="s">
        <v>6</v>
      </c>
      <c r="K12" s="13" t="s">
        <v>9</v>
      </c>
      <c r="L12" s="13" t="s">
        <v>10</v>
      </c>
      <c r="M12" s="14">
        <v>1098</v>
      </c>
      <c r="N12" s="45">
        <v>2</v>
      </c>
      <c r="O12" s="46">
        <v>1.82</v>
      </c>
    </row>
    <row r="13" spans="1:15" ht="16.5" thickBot="1" x14ac:dyDescent="0.3">
      <c r="A13">
        <f t="shared" si="0"/>
        <v>0</v>
      </c>
      <c r="B13">
        <v>1</v>
      </c>
      <c r="C13" s="33" t="s">
        <v>6</v>
      </c>
      <c r="D13" s="66" t="s">
        <v>173</v>
      </c>
      <c r="E13" s="67">
        <v>55623</v>
      </c>
      <c r="F13" s="71">
        <v>1189</v>
      </c>
      <c r="G13" s="77">
        <v>1</v>
      </c>
      <c r="H13" s="106">
        <f t="shared" si="2"/>
        <v>0.84104289318755254</v>
      </c>
      <c r="J13" s="33" t="s">
        <v>6</v>
      </c>
      <c r="K13" s="17" t="s">
        <v>11</v>
      </c>
      <c r="L13" s="17" t="s">
        <v>12</v>
      </c>
      <c r="M13" s="18">
        <v>1189</v>
      </c>
      <c r="N13" s="47">
        <v>1</v>
      </c>
      <c r="O13" s="48">
        <v>0.84</v>
      </c>
    </row>
    <row r="14" spans="1:15" ht="16.5" thickBot="1" x14ac:dyDescent="0.3">
      <c r="A14" s="108">
        <f t="shared" si="0"/>
        <v>-2</v>
      </c>
      <c r="B14">
        <v>40</v>
      </c>
      <c r="C14" s="33" t="s">
        <v>6</v>
      </c>
      <c r="D14" s="64" t="s">
        <v>13</v>
      </c>
      <c r="E14" s="65">
        <v>55687</v>
      </c>
      <c r="F14" s="70">
        <v>15364</v>
      </c>
      <c r="G14" s="76">
        <v>38</v>
      </c>
      <c r="H14" s="105">
        <f t="shared" si="2"/>
        <v>2.4733142410830511</v>
      </c>
      <c r="I14" s="53" t="s">
        <v>170</v>
      </c>
      <c r="J14" s="33" t="s">
        <v>6</v>
      </c>
      <c r="K14" s="13" t="s">
        <v>13</v>
      </c>
      <c r="L14" s="13" t="s">
        <v>14</v>
      </c>
      <c r="M14" s="14">
        <v>15364</v>
      </c>
      <c r="N14" s="45">
        <v>37</v>
      </c>
      <c r="O14" s="46">
        <v>2.41</v>
      </c>
    </row>
    <row r="15" spans="1:15" ht="16.5" thickBot="1" x14ac:dyDescent="0.3">
      <c r="A15">
        <f t="shared" si="0"/>
        <v>0</v>
      </c>
      <c r="B15">
        <v>0</v>
      </c>
      <c r="C15" s="33" t="s">
        <v>6</v>
      </c>
      <c r="D15" s="66" t="s">
        <v>174</v>
      </c>
      <c r="E15" s="67">
        <v>55776</v>
      </c>
      <c r="F15" s="71">
        <v>1461</v>
      </c>
      <c r="G15" s="77">
        <v>0</v>
      </c>
      <c r="H15" s="106">
        <f t="shared" si="2"/>
        <v>0</v>
      </c>
      <c r="J15" s="33" t="s">
        <v>6</v>
      </c>
      <c r="K15" s="17" t="s">
        <v>15</v>
      </c>
      <c r="L15" s="17" t="s">
        <v>16</v>
      </c>
      <c r="M15" s="18">
        <v>1461</v>
      </c>
      <c r="N15" s="47">
        <v>0</v>
      </c>
      <c r="O15" s="48">
        <v>0</v>
      </c>
    </row>
    <row r="16" spans="1:15" ht="16.5" thickBot="1" x14ac:dyDescent="0.3">
      <c r="A16">
        <f t="shared" si="0"/>
        <v>0</v>
      </c>
      <c r="B16">
        <v>61</v>
      </c>
      <c r="C16" s="33" t="s">
        <v>6</v>
      </c>
      <c r="D16" s="62" t="s">
        <v>17</v>
      </c>
      <c r="E16" s="63">
        <v>55838</v>
      </c>
      <c r="F16" s="72">
        <v>12959</v>
      </c>
      <c r="G16" s="78">
        <v>61</v>
      </c>
      <c r="H16" s="104">
        <f t="shared" si="2"/>
        <v>4.7071533297322325</v>
      </c>
      <c r="J16" s="33" t="s">
        <v>6</v>
      </c>
      <c r="K16" s="42" t="s">
        <v>17</v>
      </c>
      <c r="L16" s="42" t="s">
        <v>18</v>
      </c>
      <c r="M16" s="43">
        <v>12959</v>
      </c>
      <c r="N16" s="44">
        <v>66</v>
      </c>
      <c r="O16" s="41">
        <v>5.09</v>
      </c>
    </row>
    <row r="17" spans="1:15" ht="16.5" thickBot="1" x14ac:dyDescent="0.3">
      <c r="A17">
        <f t="shared" si="0"/>
        <v>0</v>
      </c>
      <c r="B17">
        <v>0</v>
      </c>
      <c r="C17" s="33" t="s">
        <v>6</v>
      </c>
      <c r="D17" s="66" t="s">
        <v>175</v>
      </c>
      <c r="E17" s="67">
        <v>55918</v>
      </c>
      <c r="F17" s="71">
        <v>1969</v>
      </c>
      <c r="G17" s="77">
        <v>0</v>
      </c>
      <c r="H17" s="106">
        <f t="shared" si="2"/>
        <v>0</v>
      </c>
      <c r="J17" s="33" t="s">
        <v>6</v>
      </c>
      <c r="K17" s="17" t="s">
        <v>19</v>
      </c>
      <c r="L17" s="17" t="s">
        <v>20</v>
      </c>
      <c r="M17" s="18">
        <v>1969</v>
      </c>
      <c r="N17" s="47">
        <v>0</v>
      </c>
      <c r="O17" s="48">
        <v>0</v>
      </c>
    </row>
    <row r="18" spans="1:15" ht="16.5" thickBot="1" x14ac:dyDescent="0.3">
      <c r="A18">
        <f t="shared" si="0"/>
        <v>0</v>
      </c>
      <c r="B18">
        <v>1</v>
      </c>
      <c r="C18" s="33" t="s">
        <v>6</v>
      </c>
      <c r="D18" s="66" t="s">
        <v>176</v>
      </c>
      <c r="E18" s="67">
        <v>56014</v>
      </c>
      <c r="F18" s="71">
        <v>1351</v>
      </c>
      <c r="G18" s="77">
        <v>1</v>
      </c>
      <c r="H18" s="106">
        <f t="shared" si="2"/>
        <v>0.74019245003700962</v>
      </c>
      <c r="J18" s="33" t="s">
        <v>6</v>
      </c>
      <c r="K18" s="13" t="s">
        <v>21</v>
      </c>
      <c r="L18" s="13" t="s">
        <v>22</v>
      </c>
      <c r="M18" s="14">
        <v>1351</v>
      </c>
      <c r="N18" s="45">
        <v>2</v>
      </c>
      <c r="O18" s="46">
        <v>1.48</v>
      </c>
    </row>
    <row r="19" spans="1:15" ht="16.5" thickBot="1" x14ac:dyDescent="0.3">
      <c r="A19">
        <f t="shared" si="0"/>
        <v>0</v>
      </c>
      <c r="B19">
        <v>3</v>
      </c>
      <c r="C19" s="33" t="s">
        <v>6</v>
      </c>
      <c r="D19" s="64" t="s">
        <v>177</v>
      </c>
      <c r="E19" s="65">
        <v>56096</v>
      </c>
      <c r="F19" s="70">
        <v>1444</v>
      </c>
      <c r="G19" s="76">
        <v>3</v>
      </c>
      <c r="H19" s="105">
        <f t="shared" si="2"/>
        <v>2.0775623268698062</v>
      </c>
      <c r="J19" s="33" t="s">
        <v>6</v>
      </c>
      <c r="K19" s="13" t="s">
        <v>23</v>
      </c>
      <c r="L19" s="13" t="s">
        <v>24</v>
      </c>
      <c r="M19" s="14">
        <v>1444</v>
      </c>
      <c r="N19" s="45">
        <v>4</v>
      </c>
      <c r="O19" s="46">
        <v>2.77</v>
      </c>
    </row>
    <row r="20" spans="1:15" ht="16.5" thickBot="1" x14ac:dyDescent="0.3">
      <c r="A20">
        <f t="shared" si="0"/>
        <v>0</v>
      </c>
      <c r="B20">
        <v>2</v>
      </c>
      <c r="C20" s="33" t="s">
        <v>6</v>
      </c>
      <c r="D20" s="66" t="s">
        <v>178</v>
      </c>
      <c r="E20" s="67">
        <v>56210</v>
      </c>
      <c r="F20" s="71">
        <v>4828</v>
      </c>
      <c r="G20" s="77">
        <v>2</v>
      </c>
      <c r="H20" s="106">
        <f t="shared" si="2"/>
        <v>0.41425020712510358</v>
      </c>
      <c r="J20" s="33" t="s">
        <v>6</v>
      </c>
      <c r="K20" s="17" t="s">
        <v>25</v>
      </c>
      <c r="L20" s="17" t="s">
        <v>26</v>
      </c>
      <c r="M20" s="18">
        <v>4828</v>
      </c>
      <c r="N20" s="47">
        <v>3</v>
      </c>
      <c r="O20" s="48">
        <v>0.62</v>
      </c>
    </row>
    <row r="21" spans="1:15" ht="16.5" thickBot="1" x14ac:dyDescent="0.3">
      <c r="A21">
        <f t="shared" si="0"/>
        <v>0</v>
      </c>
      <c r="B21">
        <v>6</v>
      </c>
      <c r="C21" s="33" t="s">
        <v>6</v>
      </c>
      <c r="D21" s="62" t="s">
        <v>179</v>
      </c>
      <c r="E21" s="63">
        <v>56265</v>
      </c>
      <c r="F21" s="72">
        <v>1341</v>
      </c>
      <c r="G21" s="78">
        <v>6</v>
      </c>
      <c r="H21" s="104">
        <f t="shared" si="2"/>
        <v>4.4742729306487696</v>
      </c>
      <c r="I21" s="53" t="s">
        <v>170</v>
      </c>
      <c r="J21" s="33" t="s">
        <v>6</v>
      </c>
      <c r="K21" s="42" t="s">
        <v>27</v>
      </c>
      <c r="L21" s="42" t="s">
        <v>28</v>
      </c>
      <c r="M21" s="43">
        <v>1341</v>
      </c>
      <c r="N21" s="44">
        <v>5</v>
      </c>
      <c r="O21" s="41">
        <v>3.73</v>
      </c>
    </row>
    <row r="22" spans="1:15" ht="16.5" thickBot="1" x14ac:dyDescent="0.3">
      <c r="A22">
        <f t="shared" si="0"/>
        <v>0</v>
      </c>
      <c r="B22">
        <v>0</v>
      </c>
      <c r="C22" s="33" t="s">
        <v>6</v>
      </c>
      <c r="D22" s="66" t="s">
        <v>29</v>
      </c>
      <c r="E22" s="67">
        <v>56327</v>
      </c>
      <c r="F22" s="71">
        <v>1186</v>
      </c>
      <c r="G22" s="77">
        <v>0</v>
      </c>
      <c r="H22" s="106">
        <f t="shared" si="2"/>
        <v>0</v>
      </c>
      <c r="J22" s="33" t="s">
        <v>6</v>
      </c>
      <c r="K22" s="17" t="s">
        <v>29</v>
      </c>
      <c r="L22" s="17" t="s">
        <v>30</v>
      </c>
      <c r="M22" s="18">
        <v>1186</v>
      </c>
      <c r="N22" s="47">
        <v>0</v>
      </c>
      <c r="O22" s="48">
        <v>0</v>
      </c>
    </row>
    <row r="23" spans="1:15" ht="16.5" thickBot="1" x14ac:dyDescent="0.3">
      <c r="A23">
        <f t="shared" si="0"/>
        <v>0</v>
      </c>
      <c r="B23">
        <v>4</v>
      </c>
      <c r="C23" s="33" t="s">
        <v>6</v>
      </c>
      <c r="D23" s="64" t="s">
        <v>180</v>
      </c>
      <c r="E23" s="65">
        <v>56354</v>
      </c>
      <c r="F23" s="70">
        <v>2388</v>
      </c>
      <c r="G23" s="76">
        <v>4</v>
      </c>
      <c r="H23" s="105">
        <f t="shared" si="2"/>
        <v>1.6750418760469012</v>
      </c>
      <c r="J23" s="33" t="s">
        <v>6</v>
      </c>
      <c r="K23" s="13" t="s">
        <v>31</v>
      </c>
      <c r="L23" s="13" t="s">
        <v>32</v>
      </c>
      <c r="M23" s="14">
        <v>2388</v>
      </c>
      <c r="N23" s="45">
        <v>4</v>
      </c>
      <c r="O23" s="46">
        <v>1.68</v>
      </c>
    </row>
    <row r="24" spans="1:15" ht="16.5" thickBot="1" x14ac:dyDescent="0.3">
      <c r="A24">
        <f t="shared" si="0"/>
        <v>0</v>
      </c>
      <c r="B24">
        <v>0</v>
      </c>
      <c r="C24" s="33" t="s">
        <v>6</v>
      </c>
      <c r="D24" s="66" t="s">
        <v>181</v>
      </c>
      <c r="E24" s="67">
        <v>56425</v>
      </c>
      <c r="F24" s="71">
        <v>2369</v>
      </c>
      <c r="G24" s="77">
        <v>0</v>
      </c>
      <c r="H24" s="106">
        <f t="shared" ref="H24:H27" si="3">1000*G24/F24</f>
        <v>0</v>
      </c>
      <c r="J24" s="33" t="s">
        <v>6</v>
      </c>
      <c r="K24" s="17" t="s">
        <v>33</v>
      </c>
      <c r="L24" s="17" t="s">
        <v>34</v>
      </c>
      <c r="M24" s="18">
        <v>2369</v>
      </c>
      <c r="N24" s="47">
        <v>0</v>
      </c>
      <c r="O24" s="48">
        <v>0</v>
      </c>
    </row>
    <row r="25" spans="1:15" ht="16.5" thickBot="1" x14ac:dyDescent="0.3">
      <c r="A25">
        <f t="shared" si="0"/>
        <v>0</v>
      </c>
      <c r="B25">
        <v>1</v>
      </c>
      <c r="C25" s="33" t="s">
        <v>6</v>
      </c>
      <c r="D25" s="66" t="s">
        <v>182</v>
      </c>
      <c r="E25" s="67">
        <v>56461</v>
      </c>
      <c r="F25" s="71">
        <v>2501</v>
      </c>
      <c r="G25" s="77">
        <v>1</v>
      </c>
      <c r="H25" s="106">
        <f t="shared" si="3"/>
        <v>0.39984006397441024</v>
      </c>
      <c r="J25" s="33" t="s">
        <v>6</v>
      </c>
      <c r="K25" s="17" t="s">
        <v>35</v>
      </c>
      <c r="L25" s="17" t="s">
        <v>36</v>
      </c>
      <c r="M25" s="18">
        <v>2501</v>
      </c>
      <c r="N25" s="47">
        <v>1</v>
      </c>
      <c r="O25" s="48">
        <v>0.4</v>
      </c>
    </row>
    <row r="26" spans="1:15" ht="16.5" thickBot="1" x14ac:dyDescent="0.3">
      <c r="A26">
        <f t="shared" si="0"/>
        <v>0</v>
      </c>
      <c r="B26">
        <v>0</v>
      </c>
      <c r="C26" s="33" t="s">
        <v>6</v>
      </c>
      <c r="D26" s="66" t="s">
        <v>183</v>
      </c>
      <c r="E26" s="67">
        <v>56522</v>
      </c>
      <c r="F26" s="71">
        <v>2693</v>
      </c>
      <c r="G26" s="77">
        <v>0</v>
      </c>
      <c r="H26" s="106">
        <f t="shared" si="3"/>
        <v>0</v>
      </c>
      <c r="J26" s="33" t="s">
        <v>6</v>
      </c>
      <c r="K26" s="17" t="s">
        <v>37</v>
      </c>
      <c r="L26" s="17" t="s">
        <v>38</v>
      </c>
      <c r="M26" s="18">
        <v>2693</v>
      </c>
      <c r="N26" s="47">
        <v>0</v>
      </c>
      <c r="O26" s="48">
        <v>0</v>
      </c>
    </row>
    <row r="27" spans="1:15" ht="16.5" thickBot="1" x14ac:dyDescent="0.3">
      <c r="A27">
        <f t="shared" si="0"/>
        <v>0</v>
      </c>
      <c r="B27">
        <v>0</v>
      </c>
      <c r="C27" s="33" t="s">
        <v>6</v>
      </c>
      <c r="D27" s="66" t="s">
        <v>184</v>
      </c>
      <c r="E27" s="67">
        <v>56568</v>
      </c>
      <c r="F27" s="71">
        <v>3088</v>
      </c>
      <c r="G27" s="77">
        <v>0</v>
      </c>
      <c r="H27" s="106">
        <f t="shared" si="3"/>
        <v>0</v>
      </c>
      <c r="J27" s="33" t="s">
        <v>6</v>
      </c>
      <c r="K27" s="17" t="s">
        <v>39</v>
      </c>
      <c r="L27" s="17" t="s">
        <v>40</v>
      </c>
      <c r="M27" s="18">
        <v>3088</v>
      </c>
      <c r="N27" s="47">
        <v>0</v>
      </c>
      <c r="O27" s="48">
        <v>0</v>
      </c>
    </row>
    <row r="28" spans="1:15" ht="16.5" thickBot="1" x14ac:dyDescent="0.3">
      <c r="A28">
        <f t="shared" si="0"/>
        <v>0</v>
      </c>
      <c r="B28">
        <v>15</v>
      </c>
      <c r="C28" s="33" t="s">
        <v>6</v>
      </c>
      <c r="D28" s="62" t="s">
        <v>185</v>
      </c>
      <c r="E28" s="63">
        <v>56666</v>
      </c>
      <c r="F28" s="72">
        <v>4802</v>
      </c>
      <c r="G28" s="78">
        <v>15</v>
      </c>
      <c r="H28" s="104">
        <f t="shared" ref="H28:H35" si="4">1000*G28/F28</f>
        <v>3.1236984589754271</v>
      </c>
      <c r="I28" s="53" t="s">
        <v>170</v>
      </c>
      <c r="J28" s="33" t="s">
        <v>6</v>
      </c>
      <c r="K28" s="13" t="s">
        <v>41</v>
      </c>
      <c r="L28" s="13" t="s">
        <v>42</v>
      </c>
      <c r="M28" s="14">
        <v>4802</v>
      </c>
      <c r="N28" s="45">
        <v>13</v>
      </c>
      <c r="O28" s="46">
        <v>2.71</v>
      </c>
    </row>
    <row r="29" spans="1:15" ht="16.5" thickBot="1" x14ac:dyDescent="0.3">
      <c r="A29">
        <f t="shared" si="0"/>
        <v>0</v>
      </c>
      <c r="B29">
        <v>3</v>
      </c>
      <c r="C29" s="33" t="s">
        <v>6</v>
      </c>
      <c r="D29" s="64" t="s">
        <v>186</v>
      </c>
      <c r="E29" s="65">
        <v>57314</v>
      </c>
      <c r="F29" s="70">
        <v>2337</v>
      </c>
      <c r="G29" s="76">
        <v>3</v>
      </c>
      <c r="H29" s="105">
        <f t="shared" si="4"/>
        <v>1.2836970474967908</v>
      </c>
      <c r="J29" s="33" t="s">
        <v>6</v>
      </c>
      <c r="K29" s="13" t="s">
        <v>43</v>
      </c>
      <c r="L29" s="13" t="s">
        <v>44</v>
      </c>
      <c r="M29" s="14">
        <v>2337</v>
      </c>
      <c r="N29" s="45">
        <v>4</v>
      </c>
      <c r="O29" s="46">
        <v>1.71</v>
      </c>
    </row>
    <row r="30" spans="1:15" ht="16.5" thickBot="1" x14ac:dyDescent="0.3">
      <c r="A30">
        <f t="shared" si="0"/>
        <v>0</v>
      </c>
      <c r="B30">
        <v>0</v>
      </c>
      <c r="C30" s="33" t="s">
        <v>6</v>
      </c>
      <c r="D30" s="66" t="s">
        <v>187</v>
      </c>
      <c r="E30" s="67">
        <v>56773</v>
      </c>
      <c r="F30" s="71">
        <v>1712</v>
      </c>
      <c r="G30" s="77">
        <v>0</v>
      </c>
      <c r="H30" s="106">
        <f t="shared" si="4"/>
        <v>0</v>
      </c>
      <c r="J30" s="33" t="s">
        <v>6</v>
      </c>
      <c r="K30" s="13" t="s">
        <v>45</v>
      </c>
      <c r="L30" s="13" t="s">
        <v>46</v>
      </c>
      <c r="M30" s="14">
        <v>1712</v>
      </c>
      <c r="N30" s="45">
        <v>0</v>
      </c>
      <c r="O30" s="46">
        <v>0</v>
      </c>
    </row>
    <row r="31" spans="1:15" ht="16.5" thickBot="1" x14ac:dyDescent="0.3">
      <c r="A31">
        <f t="shared" si="0"/>
        <v>0</v>
      </c>
      <c r="B31">
        <v>4</v>
      </c>
      <c r="C31" s="33" t="s">
        <v>6</v>
      </c>
      <c r="D31" s="64" t="s">
        <v>47</v>
      </c>
      <c r="E31" s="65">
        <v>56844</v>
      </c>
      <c r="F31" s="70">
        <v>3756</v>
      </c>
      <c r="G31" s="76">
        <v>4</v>
      </c>
      <c r="H31" s="105">
        <f t="shared" si="4"/>
        <v>1.0649627263045793</v>
      </c>
      <c r="J31" s="33" t="s">
        <v>6</v>
      </c>
      <c r="K31" s="13" t="s">
        <v>47</v>
      </c>
      <c r="L31" s="13" t="s">
        <v>48</v>
      </c>
      <c r="M31" s="14">
        <v>3756</v>
      </c>
      <c r="N31" s="45">
        <v>4</v>
      </c>
      <c r="O31" s="46">
        <v>1.06</v>
      </c>
    </row>
    <row r="32" spans="1:15" ht="16.5" thickBot="1" x14ac:dyDescent="0.3">
      <c r="A32">
        <f t="shared" si="0"/>
        <v>0</v>
      </c>
      <c r="B32">
        <v>21</v>
      </c>
      <c r="C32" s="33" t="s">
        <v>6</v>
      </c>
      <c r="D32" s="62" t="s">
        <v>49</v>
      </c>
      <c r="E32" s="63">
        <v>56988</v>
      </c>
      <c r="F32" s="72">
        <v>3742</v>
      </c>
      <c r="G32" s="78">
        <v>21</v>
      </c>
      <c r="H32" s="104">
        <f t="shared" si="4"/>
        <v>5.611972207375735</v>
      </c>
      <c r="J32" s="33" t="s">
        <v>6</v>
      </c>
      <c r="K32" s="42" t="s">
        <v>49</v>
      </c>
      <c r="L32" s="42" t="s">
        <v>50</v>
      </c>
      <c r="M32" s="43">
        <v>3742</v>
      </c>
      <c r="N32" s="44">
        <v>21</v>
      </c>
      <c r="O32" s="41">
        <v>5.61</v>
      </c>
    </row>
    <row r="33" spans="1:15" ht="16.5" thickBot="1" x14ac:dyDescent="0.3">
      <c r="A33">
        <f t="shared" si="0"/>
        <v>0</v>
      </c>
      <c r="B33">
        <v>2</v>
      </c>
      <c r="C33" s="33" t="s">
        <v>6</v>
      </c>
      <c r="D33" s="66" t="s">
        <v>188</v>
      </c>
      <c r="E33" s="67">
        <v>57083</v>
      </c>
      <c r="F33" s="71">
        <v>2373</v>
      </c>
      <c r="G33" s="77">
        <v>2</v>
      </c>
      <c r="H33" s="106">
        <f t="shared" si="4"/>
        <v>0.84281500210703753</v>
      </c>
      <c r="I33" s="53" t="s">
        <v>170</v>
      </c>
      <c r="J33" s="33" t="s">
        <v>6</v>
      </c>
      <c r="K33" s="17" t="s">
        <v>51</v>
      </c>
      <c r="L33" s="17" t="s">
        <v>52</v>
      </c>
      <c r="M33" s="18">
        <v>2373</v>
      </c>
      <c r="N33" s="47">
        <v>1</v>
      </c>
      <c r="O33" s="48">
        <v>0.42</v>
      </c>
    </row>
    <row r="34" spans="1:15" ht="16.5" thickBot="1" x14ac:dyDescent="0.3">
      <c r="A34">
        <f t="shared" si="0"/>
        <v>0</v>
      </c>
      <c r="B34">
        <v>5</v>
      </c>
      <c r="C34" s="33" t="s">
        <v>6</v>
      </c>
      <c r="D34" s="62" t="s">
        <v>53</v>
      </c>
      <c r="E34" s="63">
        <v>57163</v>
      </c>
      <c r="F34" s="72">
        <v>1525</v>
      </c>
      <c r="G34" s="78">
        <v>5</v>
      </c>
      <c r="H34" s="104">
        <f t="shared" si="4"/>
        <v>3.278688524590164</v>
      </c>
      <c r="J34" s="33" t="s">
        <v>6</v>
      </c>
      <c r="K34" s="42" t="s">
        <v>53</v>
      </c>
      <c r="L34" s="42" t="s">
        <v>54</v>
      </c>
      <c r="M34" s="43">
        <v>1525</v>
      </c>
      <c r="N34" s="44">
        <v>5</v>
      </c>
      <c r="O34" s="41">
        <v>3.28</v>
      </c>
    </row>
    <row r="35" spans="1:15" ht="16.5" thickBot="1" x14ac:dyDescent="0.3">
      <c r="A35">
        <f t="shared" si="0"/>
        <v>0</v>
      </c>
      <c r="B35">
        <v>6</v>
      </c>
      <c r="C35" s="33" t="s">
        <v>6</v>
      </c>
      <c r="D35" s="62" t="s">
        <v>55</v>
      </c>
      <c r="E35" s="63">
        <v>57225</v>
      </c>
      <c r="F35" s="72">
        <v>1809</v>
      </c>
      <c r="G35" s="78">
        <v>6</v>
      </c>
      <c r="H35" s="104">
        <f t="shared" si="4"/>
        <v>3.3167495854063018</v>
      </c>
      <c r="I35" s="53" t="s">
        <v>170</v>
      </c>
      <c r="J35" s="33" t="s">
        <v>6</v>
      </c>
      <c r="K35" s="13" t="s">
        <v>55</v>
      </c>
      <c r="L35" s="13" t="s">
        <v>56</v>
      </c>
      <c r="M35" s="14">
        <v>1809</v>
      </c>
      <c r="N35" s="45">
        <v>4</v>
      </c>
      <c r="O35" s="46">
        <v>2.21</v>
      </c>
    </row>
    <row r="36" spans="1:15" ht="16.5" thickBot="1" x14ac:dyDescent="0.3">
      <c r="A36">
        <f t="shared" si="0"/>
        <v>0</v>
      </c>
      <c r="B36">
        <v>5</v>
      </c>
      <c r="C36" s="33" t="s">
        <v>6</v>
      </c>
      <c r="D36" s="64" t="s">
        <v>57</v>
      </c>
      <c r="E36" s="65">
        <v>57350</v>
      </c>
      <c r="F36" s="70">
        <v>4264</v>
      </c>
      <c r="G36" s="76">
        <v>5</v>
      </c>
      <c r="H36" s="105">
        <f t="shared" ref="H36:H37" si="5">1000*G36/F36</f>
        <v>1.1726078799249531</v>
      </c>
      <c r="J36" s="33" t="s">
        <v>6</v>
      </c>
      <c r="K36" s="13" t="s">
        <v>57</v>
      </c>
      <c r="L36" s="13" t="s">
        <v>58</v>
      </c>
      <c r="M36" s="14">
        <v>4264</v>
      </c>
      <c r="N36" s="45">
        <v>7</v>
      </c>
      <c r="O36" s="46">
        <v>1.64</v>
      </c>
    </row>
    <row r="37" spans="1:15" ht="16.5" thickBot="1" x14ac:dyDescent="0.3">
      <c r="A37">
        <f t="shared" si="0"/>
        <v>0</v>
      </c>
      <c r="B37">
        <v>2</v>
      </c>
      <c r="C37" s="33" t="s">
        <v>6</v>
      </c>
      <c r="D37" s="64" t="s">
        <v>189</v>
      </c>
      <c r="E37" s="65">
        <v>57449</v>
      </c>
      <c r="F37" s="70">
        <v>1367</v>
      </c>
      <c r="G37" s="76">
        <v>2</v>
      </c>
      <c r="H37" s="105">
        <f t="shared" si="5"/>
        <v>1.463057790782736</v>
      </c>
      <c r="J37" s="33" t="s">
        <v>6</v>
      </c>
      <c r="K37" s="13" t="s">
        <v>59</v>
      </c>
      <c r="L37" s="13" t="s">
        <v>60</v>
      </c>
      <c r="M37" s="14">
        <v>1367</v>
      </c>
      <c r="N37" s="45">
        <v>2</v>
      </c>
      <c r="O37" s="46">
        <v>1.46</v>
      </c>
    </row>
    <row r="38" spans="1:15" ht="16.5" thickBot="1" x14ac:dyDescent="0.3">
      <c r="A38">
        <f t="shared" si="0"/>
        <v>0</v>
      </c>
      <c r="B38">
        <v>12</v>
      </c>
      <c r="C38" s="33" t="s">
        <v>6</v>
      </c>
      <c r="D38" s="62" t="s">
        <v>61</v>
      </c>
      <c r="E38" s="63">
        <v>55062</v>
      </c>
      <c r="F38" s="72">
        <v>3044</v>
      </c>
      <c r="G38" s="78">
        <v>12</v>
      </c>
      <c r="H38" s="104">
        <f t="shared" ref="H38:H44" si="6">1000*G38/F38</f>
        <v>3.9421813403416559</v>
      </c>
      <c r="I38" s="53" t="s">
        <v>170</v>
      </c>
      <c r="J38" s="33" t="s">
        <v>6</v>
      </c>
      <c r="K38" s="42" t="s">
        <v>61</v>
      </c>
      <c r="L38" s="42" t="s">
        <v>62</v>
      </c>
      <c r="M38" s="43">
        <v>3044</v>
      </c>
      <c r="N38" s="44">
        <v>10</v>
      </c>
      <c r="O38" s="41">
        <v>3.29</v>
      </c>
    </row>
    <row r="39" spans="1:15" ht="16.5" thickBot="1" x14ac:dyDescent="0.3">
      <c r="A39">
        <f t="shared" si="0"/>
        <v>0</v>
      </c>
      <c r="B39">
        <v>4</v>
      </c>
      <c r="C39" s="33" t="s">
        <v>6</v>
      </c>
      <c r="D39" s="64" t="s">
        <v>190</v>
      </c>
      <c r="E39" s="65">
        <v>57546</v>
      </c>
      <c r="F39" s="70">
        <v>1493</v>
      </c>
      <c r="G39" s="76">
        <v>4</v>
      </c>
      <c r="H39" s="105">
        <f t="shared" si="6"/>
        <v>2.679169457468185</v>
      </c>
      <c r="J39" s="33" t="s">
        <v>6</v>
      </c>
      <c r="K39" s="13" t="s">
        <v>63</v>
      </c>
      <c r="L39" s="13" t="s">
        <v>64</v>
      </c>
      <c r="M39" s="14">
        <v>1493</v>
      </c>
      <c r="N39" s="45">
        <v>4</v>
      </c>
      <c r="O39" s="46">
        <v>2.68</v>
      </c>
    </row>
    <row r="40" spans="1:15" ht="16.5" thickBot="1" x14ac:dyDescent="0.3">
      <c r="A40">
        <f t="shared" si="0"/>
        <v>0</v>
      </c>
      <c r="B40">
        <v>17</v>
      </c>
      <c r="C40" s="33" t="s">
        <v>6</v>
      </c>
      <c r="D40" s="62" t="s">
        <v>65</v>
      </c>
      <c r="E40" s="63">
        <v>57582</v>
      </c>
      <c r="F40" s="72">
        <v>4407</v>
      </c>
      <c r="G40" s="78">
        <v>17</v>
      </c>
      <c r="H40" s="104">
        <f t="shared" si="6"/>
        <v>3.8574994327206715</v>
      </c>
      <c r="I40" s="53" t="s">
        <v>170</v>
      </c>
      <c r="J40" s="33" t="s">
        <v>6</v>
      </c>
      <c r="K40" s="42" t="s">
        <v>65</v>
      </c>
      <c r="L40" s="42" t="s">
        <v>66</v>
      </c>
      <c r="M40" s="43">
        <v>4407</v>
      </c>
      <c r="N40" s="44">
        <v>14</v>
      </c>
      <c r="O40" s="41">
        <v>3.18</v>
      </c>
    </row>
    <row r="41" spans="1:15" ht="16.5" thickBot="1" x14ac:dyDescent="0.3">
      <c r="A41">
        <f t="shared" si="0"/>
        <v>0</v>
      </c>
      <c r="B41">
        <v>6</v>
      </c>
      <c r="C41" s="33" t="s">
        <v>6</v>
      </c>
      <c r="D41" s="64" t="s">
        <v>191</v>
      </c>
      <c r="E41" s="65">
        <v>57644</v>
      </c>
      <c r="F41" s="70">
        <v>2754</v>
      </c>
      <c r="G41" s="76">
        <v>6</v>
      </c>
      <c r="H41" s="105">
        <f t="shared" si="6"/>
        <v>2.1786492374727668</v>
      </c>
      <c r="J41" s="33" t="s">
        <v>6</v>
      </c>
      <c r="K41" s="13" t="s">
        <v>67</v>
      </c>
      <c r="L41" s="13" t="s">
        <v>68</v>
      </c>
      <c r="M41" s="14">
        <v>2754</v>
      </c>
      <c r="N41" s="45">
        <v>7</v>
      </c>
      <c r="O41" s="46">
        <v>2.54</v>
      </c>
    </row>
    <row r="42" spans="1:15" ht="16.5" thickBot="1" x14ac:dyDescent="0.3">
      <c r="A42" s="108">
        <f t="shared" si="0"/>
        <v>-2</v>
      </c>
      <c r="B42">
        <v>193</v>
      </c>
      <c r="C42" s="33" t="s">
        <v>6</v>
      </c>
      <c r="D42" s="62" t="s">
        <v>192</v>
      </c>
      <c r="E42" s="63">
        <v>57706</v>
      </c>
      <c r="F42" s="72">
        <v>46288</v>
      </c>
      <c r="G42" s="78">
        <v>191</v>
      </c>
      <c r="H42" s="104">
        <f t="shared" si="6"/>
        <v>4.1263394400276532</v>
      </c>
      <c r="J42" s="33" t="s">
        <v>6</v>
      </c>
      <c r="K42" s="42" t="s">
        <v>69</v>
      </c>
      <c r="L42" s="42" t="s">
        <v>70</v>
      </c>
      <c r="M42" s="43">
        <v>46288</v>
      </c>
      <c r="N42" s="44">
        <v>209</v>
      </c>
      <c r="O42" s="41">
        <v>4.5199999999999996</v>
      </c>
    </row>
    <row r="43" spans="1:15" ht="16.5" thickBot="1" x14ac:dyDescent="0.3">
      <c r="A43">
        <f t="shared" si="0"/>
        <v>0</v>
      </c>
      <c r="B43">
        <v>4</v>
      </c>
      <c r="C43" s="33" t="s">
        <v>6</v>
      </c>
      <c r="D43" s="64" t="s">
        <v>71</v>
      </c>
      <c r="E43" s="65">
        <v>57742</v>
      </c>
      <c r="F43" s="70">
        <v>3899</v>
      </c>
      <c r="G43" s="76">
        <v>4</v>
      </c>
      <c r="H43" s="105">
        <f t="shared" si="6"/>
        <v>1.0259040779687099</v>
      </c>
      <c r="J43" s="33" t="s">
        <v>6</v>
      </c>
      <c r="K43" s="17" t="s">
        <v>71</v>
      </c>
      <c r="L43" s="17" t="s">
        <v>72</v>
      </c>
      <c r="M43" s="18">
        <v>3899</v>
      </c>
      <c r="N43" s="47">
        <v>2</v>
      </c>
      <c r="O43" s="48">
        <v>0.51</v>
      </c>
    </row>
    <row r="44" spans="1:15" ht="16.5" thickBot="1" x14ac:dyDescent="0.3">
      <c r="A44">
        <f t="shared" si="0"/>
        <v>0</v>
      </c>
      <c r="B44">
        <v>10</v>
      </c>
      <c r="C44" s="33" t="s">
        <v>6</v>
      </c>
      <c r="D44" s="62" t="s">
        <v>193</v>
      </c>
      <c r="E44" s="63">
        <v>57948</v>
      </c>
      <c r="F44" s="72">
        <v>2296</v>
      </c>
      <c r="G44" s="78">
        <v>10</v>
      </c>
      <c r="H44" s="104">
        <f t="shared" si="6"/>
        <v>4.3554006968641117</v>
      </c>
      <c r="I44" s="53" t="s">
        <v>170</v>
      </c>
      <c r="J44" s="33" t="s">
        <v>6</v>
      </c>
      <c r="K44" s="13" t="s">
        <v>73</v>
      </c>
      <c r="L44" s="13" t="s">
        <v>74</v>
      </c>
      <c r="M44" s="14">
        <v>2296</v>
      </c>
      <c r="N44" s="45">
        <v>6</v>
      </c>
      <c r="O44" s="46">
        <v>2.61</v>
      </c>
    </row>
    <row r="45" spans="1:15" ht="16.5" thickBot="1" x14ac:dyDescent="0.3">
      <c r="A45">
        <f t="shared" si="0"/>
        <v>0</v>
      </c>
      <c r="B45">
        <v>2</v>
      </c>
      <c r="C45" s="33" t="s">
        <v>6</v>
      </c>
      <c r="D45" s="64" t="s">
        <v>75</v>
      </c>
      <c r="E45" s="65">
        <v>57831</v>
      </c>
      <c r="F45" s="70">
        <v>1513</v>
      </c>
      <c r="G45" s="76">
        <v>2</v>
      </c>
      <c r="H45" s="105">
        <f t="shared" ref="H45:H48" si="7">1000*G45/F45</f>
        <v>1.3218770654329148</v>
      </c>
      <c r="J45" s="33" t="s">
        <v>6</v>
      </c>
      <c r="K45" s="13" t="s">
        <v>75</v>
      </c>
      <c r="L45" s="13" t="s">
        <v>76</v>
      </c>
      <c r="M45" s="14">
        <v>1513</v>
      </c>
      <c r="N45" s="45">
        <v>2</v>
      </c>
      <c r="O45" s="46">
        <v>1.32</v>
      </c>
    </row>
    <row r="46" spans="1:15" ht="16.5" thickBot="1" x14ac:dyDescent="0.3">
      <c r="A46">
        <f t="shared" si="0"/>
        <v>0</v>
      </c>
      <c r="B46">
        <v>15</v>
      </c>
      <c r="C46" s="33" t="s">
        <v>6</v>
      </c>
      <c r="D46" s="64" t="s">
        <v>194</v>
      </c>
      <c r="E46" s="65">
        <v>57902</v>
      </c>
      <c r="F46" s="70">
        <v>9126</v>
      </c>
      <c r="G46" s="76">
        <v>15</v>
      </c>
      <c r="H46" s="105">
        <f t="shared" si="7"/>
        <v>1.6436554898093361</v>
      </c>
      <c r="I46" s="53" t="s">
        <v>170</v>
      </c>
      <c r="J46" s="33" t="s">
        <v>6</v>
      </c>
      <c r="K46" s="13" t="s">
        <v>77</v>
      </c>
      <c r="L46" s="13" t="s">
        <v>78</v>
      </c>
      <c r="M46" s="14">
        <v>9126</v>
      </c>
      <c r="N46" s="45">
        <v>13</v>
      </c>
      <c r="O46" s="46">
        <v>1.42</v>
      </c>
    </row>
    <row r="47" spans="1:15" ht="16.5" thickBot="1" x14ac:dyDescent="0.3">
      <c r="A47">
        <f t="shared" si="0"/>
        <v>0</v>
      </c>
      <c r="B47">
        <v>4</v>
      </c>
      <c r="C47" s="33" t="s">
        <v>6</v>
      </c>
      <c r="D47" s="64" t="s">
        <v>79</v>
      </c>
      <c r="E47" s="65">
        <v>58008</v>
      </c>
      <c r="F47" s="70">
        <v>3834</v>
      </c>
      <c r="G47" s="76">
        <v>4</v>
      </c>
      <c r="H47" s="105">
        <f t="shared" si="7"/>
        <v>1.0432968179447053</v>
      </c>
      <c r="J47" s="33" t="s">
        <v>6</v>
      </c>
      <c r="K47" s="13" t="s">
        <v>79</v>
      </c>
      <c r="L47" s="13" t="s">
        <v>80</v>
      </c>
      <c r="M47" s="14">
        <v>3834</v>
      </c>
      <c r="N47" s="45">
        <v>4</v>
      </c>
      <c r="O47" s="46">
        <v>1.04</v>
      </c>
    </row>
    <row r="48" spans="1:15" ht="16.5" thickBot="1" x14ac:dyDescent="0.3">
      <c r="A48">
        <f t="shared" si="0"/>
        <v>0</v>
      </c>
      <c r="B48">
        <v>5</v>
      </c>
      <c r="C48" s="33" t="s">
        <v>6</v>
      </c>
      <c r="D48" s="64" t="s">
        <v>81</v>
      </c>
      <c r="E48" s="65">
        <v>58142</v>
      </c>
      <c r="F48" s="70">
        <v>4332</v>
      </c>
      <c r="G48" s="76">
        <v>5</v>
      </c>
      <c r="H48" s="105">
        <f t="shared" si="7"/>
        <v>1.1542012927054479</v>
      </c>
      <c r="J48" s="33" t="s">
        <v>6</v>
      </c>
      <c r="K48" s="13" t="s">
        <v>81</v>
      </c>
      <c r="L48" s="13" t="s">
        <v>82</v>
      </c>
      <c r="M48" s="14">
        <v>4332</v>
      </c>
      <c r="N48" s="45">
        <v>5</v>
      </c>
      <c r="O48" s="46">
        <v>1.1499999999999999</v>
      </c>
    </row>
    <row r="49" spans="1:15" ht="16.5" thickBot="1" x14ac:dyDescent="0.3">
      <c r="A49">
        <f t="shared" si="0"/>
        <v>0</v>
      </c>
      <c r="B49">
        <v>1</v>
      </c>
      <c r="C49" s="33" t="s">
        <v>6</v>
      </c>
      <c r="D49" s="66" t="s">
        <v>195</v>
      </c>
      <c r="E49" s="67">
        <v>58204</v>
      </c>
      <c r="F49" s="71">
        <v>1481</v>
      </c>
      <c r="G49" s="77">
        <v>1</v>
      </c>
      <c r="H49" s="106">
        <f>1000*G49/F49</f>
        <v>0.67521944632005404</v>
      </c>
      <c r="I49" s="53" t="s">
        <v>170</v>
      </c>
      <c r="J49" s="33" t="s">
        <v>6</v>
      </c>
      <c r="K49" s="17" t="s">
        <v>83</v>
      </c>
      <c r="L49" s="17" t="s">
        <v>84</v>
      </c>
      <c r="M49" s="18">
        <v>1481</v>
      </c>
      <c r="N49" s="47">
        <v>0</v>
      </c>
      <c r="O49" s="48">
        <v>0</v>
      </c>
    </row>
    <row r="50" spans="1:15" ht="16.5" thickBot="1" x14ac:dyDescent="0.3">
      <c r="A50">
        <f t="shared" si="0"/>
        <v>0</v>
      </c>
      <c r="B50">
        <v>2</v>
      </c>
      <c r="C50" s="33" t="s">
        <v>6</v>
      </c>
      <c r="D50" s="64" t="s">
        <v>196</v>
      </c>
      <c r="E50" s="65">
        <v>55106</v>
      </c>
      <c r="F50" s="70">
        <v>1181</v>
      </c>
      <c r="G50" s="76">
        <v>2</v>
      </c>
      <c r="H50" s="105">
        <f t="shared" ref="H50:H55" si="8">1000*G50/F50</f>
        <v>1.6934801016088061</v>
      </c>
      <c r="J50" s="33" t="s">
        <v>6</v>
      </c>
      <c r="K50" s="13" t="s">
        <v>85</v>
      </c>
      <c r="L50" s="13" t="s">
        <v>86</v>
      </c>
      <c r="M50" s="14">
        <v>1181</v>
      </c>
      <c r="N50" s="45">
        <v>2</v>
      </c>
      <c r="O50" s="46">
        <v>1.69</v>
      </c>
    </row>
    <row r="51" spans="1:15" ht="16.5" thickBot="1" x14ac:dyDescent="0.3">
      <c r="A51">
        <f t="shared" si="0"/>
        <v>0</v>
      </c>
      <c r="B51">
        <v>12</v>
      </c>
      <c r="C51" s="33" t="s">
        <v>6</v>
      </c>
      <c r="D51" s="64" t="s">
        <v>87</v>
      </c>
      <c r="E51" s="65">
        <v>58259</v>
      </c>
      <c r="F51" s="70">
        <v>4976</v>
      </c>
      <c r="G51" s="76">
        <v>12</v>
      </c>
      <c r="H51" s="105">
        <f t="shared" si="8"/>
        <v>2.4115755627009645</v>
      </c>
      <c r="J51" s="33" t="s">
        <v>6</v>
      </c>
      <c r="K51" s="13" t="s">
        <v>87</v>
      </c>
      <c r="L51" s="13" t="s">
        <v>88</v>
      </c>
      <c r="M51" s="14">
        <v>4976</v>
      </c>
      <c r="N51" s="45">
        <v>12</v>
      </c>
      <c r="O51" s="46">
        <v>2.41</v>
      </c>
    </row>
    <row r="52" spans="1:15" ht="16.5" thickBot="1" x14ac:dyDescent="0.3">
      <c r="A52">
        <f t="shared" si="0"/>
        <v>0</v>
      </c>
      <c r="B52">
        <v>6</v>
      </c>
      <c r="C52" s="33" t="s">
        <v>6</v>
      </c>
      <c r="D52" s="64" t="s">
        <v>89</v>
      </c>
      <c r="E52" s="65">
        <v>58311</v>
      </c>
      <c r="F52" s="70">
        <v>4662</v>
      </c>
      <c r="G52" s="76">
        <v>6</v>
      </c>
      <c r="H52" s="105">
        <f t="shared" si="8"/>
        <v>1.287001287001287</v>
      </c>
      <c r="J52" s="33" t="s">
        <v>6</v>
      </c>
      <c r="K52" s="13" t="s">
        <v>89</v>
      </c>
      <c r="L52" s="13" t="s">
        <v>90</v>
      </c>
      <c r="M52" s="14">
        <v>4662</v>
      </c>
      <c r="N52" s="45">
        <v>10</v>
      </c>
      <c r="O52" s="46">
        <v>2.15</v>
      </c>
    </row>
    <row r="53" spans="1:15" ht="16.5" thickBot="1" x14ac:dyDescent="0.3">
      <c r="A53">
        <f t="shared" si="0"/>
        <v>0</v>
      </c>
      <c r="B53">
        <v>0</v>
      </c>
      <c r="C53" s="33" t="s">
        <v>6</v>
      </c>
      <c r="D53" s="66" t="s">
        <v>197</v>
      </c>
      <c r="E53" s="67">
        <v>58357</v>
      </c>
      <c r="F53" s="71">
        <v>2298</v>
      </c>
      <c r="G53" s="77">
        <v>0</v>
      </c>
      <c r="H53" s="106">
        <f t="shared" si="8"/>
        <v>0</v>
      </c>
      <c r="J53" s="33" t="s">
        <v>6</v>
      </c>
      <c r="K53" s="17" t="s">
        <v>91</v>
      </c>
      <c r="L53" s="17" t="s">
        <v>92</v>
      </c>
      <c r="M53" s="18">
        <v>2298</v>
      </c>
      <c r="N53" s="47">
        <v>0</v>
      </c>
      <c r="O53" s="48">
        <v>0</v>
      </c>
    </row>
    <row r="54" spans="1:15" ht="16.5" thickBot="1" x14ac:dyDescent="0.3">
      <c r="A54">
        <f t="shared" si="0"/>
        <v>0</v>
      </c>
      <c r="B54">
        <v>0</v>
      </c>
      <c r="C54" s="33" t="s">
        <v>6</v>
      </c>
      <c r="D54" s="66" t="s">
        <v>198</v>
      </c>
      <c r="E54" s="67">
        <v>58393</v>
      </c>
      <c r="F54" s="71">
        <v>1385</v>
      </c>
      <c r="G54" s="77">
        <v>0</v>
      </c>
      <c r="H54" s="106">
        <f t="shared" si="8"/>
        <v>0</v>
      </c>
      <c r="J54" s="33" t="s">
        <v>6</v>
      </c>
      <c r="K54" s="17" t="s">
        <v>93</v>
      </c>
      <c r="L54" s="17" t="s">
        <v>94</v>
      </c>
      <c r="M54" s="18">
        <v>1385</v>
      </c>
      <c r="N54" s="47">
        <v>0</v>
      </c>
      <c r="O54" s="48">
        <v>0</v>
      </c>
    </row>
    <row r="55" spans="1:15" ht="16.5" thickBot="1" x14ac:dyDescent="0.3">
      <c r="A55">
        <f t="shared" si="0"/>
        <v>0</v>
      </c>
      <c r="B55">
        <v>0</v>
      </c>
      <c r="C55" s="33" t="s">
        <v>6</v>
      </c>
      <c r="D55" s="66" t="s">
        <v>199</v>
      </c>
      <c r="E55" s="67">
        <v>58464</v>
      </c>
      <c r="F55" s="71">
        <v>1664</v>
      </c>
      <c r="G55" s="77">
        <v>0</v>
      </c>
      <c r="H55" s="106">
        <f t="shared" si="8"/>
        <v>0</v>
      </c>
      <c r="J55" s="33" t="s">
        <v>6</v>
      </c>
      <c r="K55" s="17" t="s">
        <v>95</v>
      </c>
      <c r="L55" s="17" t="s">
        <v>96</v>
      </c>
      <c r="M55" s="18">
        <v>1664</v>
      </c>
      <c r="N55" s="47">
        <v>0</v>
      </c>
      <c r="O55" s="48">
        <v>0</v>
      </c>
    </row>
    <row r="56" spans="1:15" ht="16.5" thickBot="1" x14ac:dyDescent="0.3">
      <c r="A56">
        <f t="shared" si="0"/>
        <v>0</v>
      </c>
      <c r="B56">
        <v>1</v>
      </c>
      <c r="C56" s="33" t="s">
        <v>6</v>
      </c>
      <c r="D56" s="66" t="s">
        <v>200</v>
      </c>
      <c r="E56" s="67">
        <v>58534</v>
      </c>
      <c r="F56" s="71">
        <v>1505</v>
      </c>
      <c r="G56" s="77">
        <v>1</v>
      </c>
      <c r="H56" s="106">
        <f>1000*G56/F56</f>
        <v>0.66445182724252494</v>
      </c>
      <c r="J56" s="33" t="s">
        <v>6</v>
      </c>
      <c r="K56" s="17" t="s">
        <v>97</v>
      </c>
      <c r="L56" s="17" t="s">
        <v>98</v>
      </c>
      <c r="M56" s="18">
        <v>1505</v>
      </c>
      <c r="N56" s="47">
        <v>1</v>
      </c>
      <c r="O56" s="48">
        <v>0.66</v>
      </c>
    </row>
    <row r="57" spans="1:15" ht="16.5" thickBot="1" x14ac:dyDescent="0.3">
      <c r="A57">
        <f t="shared" si="0"/>
        <v>0</v>
      </c>
      <c r="B57">
        <v>6</v>
      </c>
      <c r="C57" s="33" t="s">
        <v>6</v>
      </c>
      <c r="D57" s="64" t="s">
        <v>99</v>
      </c>
      <c r="E57" s="65">
        <v>55160</v>
      </c>
      <c r="F57" s="70">
        <v>3652</v>
      </c>
      <c r="G57" s="76">
        <v>6</v>
      </c>
      <c r="H57" s="105">
        <f>1000*G57/F57</f>
        <v>1.642935377875137</v>
      </c>
      <c r="I57" s="53" t="s">
        <v>170</v>
      </c>
      <c r="J57" s="33" t="s">
        <v>6</v>
      </c>
      <c r="K57" s="13" t="s">
        <v>99</v>
      </c>
      <c r="L57" s="13" t="s">
        <v>100</v>
      </c>
      <c r="M57" s="14">
        <v>3652</v>
      </c>
      <c r="N57" s="45">
        <v>5</v>
      </c>
      <c r="O57" s="46">
        <v>1.37</v>
      </c>
    </row>
    <row r="58" spans="1:15" ht="16.5" thickBot="1" x14ac:dyDescent="0.3">
      <c r="A58">
        <f t="shared" si="0"/>
        <v>0</v>
      </c>
      <c r="B58">
        <v>12</v>
      </c>
      <c r="C58" s="33" t="s">
        <v>6</v>
      </c>
      <c r="D58" s="64" t="s">
        <v>101</v>
      </c>
      <c r="E58" s="65">
        <v>55277</v>
      </c>
      <c r="F58" s="70">
        <v>5881</v>
      </c>
      <c r="G58" s="76">
        <v>12</v>
      </c>
      <c r="H58" s="105">
        <f t="shared" ref="H58:H59" si="9">1000*G58/F58</f>
        <v>2.0404693079408265</v>
      </c>
      <c r="J58" s="33" t="s">
        <v>6</v>
      </c>
      <c r="K58" s="13" t="s">
        <v>101</v>
      </c>
      <c r="L58" s="13" t="s">
        <v>102</v>
      </c>
      <c r="M58" s="14">
        <v>5881</v>
      </c>
      <c r="N58" s="45">
        <v>12</v>
      </c>
      <c r="O58" s="46">
        <v>2.04</v>
      </c>
    </row>
    <row r="59" spans="1:15" ht="16.5" thickBot="1" x14ac:dyDescent="0.3">
      <c r="A59">
        <f t="shared" si="0"/>
        <v>0</v>
      </c>
      <c r="B59">
        <v>11</v>
      </c>
      <c r="C59" s="33" t="s">
        <v>6</v>
      </c>
      <c r="D59" s="64" t="s">
        <v>103</v>
      </c>
      <c r="E59" s="65">
        <v>58552</v>
      </c>
      <c r="F59" s="70">
        <v>3862</v>
      </c>
      <c r="G59" s="76">
        <v>11</v>
      </c>
      <c r="H59" s="105">
        <f t="shared" si="9"/>
        <v>2.8482651475919214</v>
      </c>
      <c r="J59" s="33" t="s">
        <v>6</v>
      </c>
      <c r="K59" s="13" t="s">
        <v>103</v>
      </c>
      <c r="L59" s="13" t="s">
        <v>104</v>
      </c>
      <c r="M59" s="14">
        <v>3862</v>
      </c>
      <c r="N59" s="45">
        <v>11</v>
      </c>
      <c r="O59" s="46">
        <v>2.85</v>
      </c>
    </row>
    <row r="60" spans="1:15" ht="16.5" thickBot="1" x14ac:dyDescent="0.3">
      <c r="A60">
        <f t="shared" si="0"/>
        <v>0</v>
      </c>
      <c r="B60">
        <v>3</v>
      </c>
      <c r="C60" s="33" t="s">
        <v>6</v>
      </c>
      <c r="D60" s="66" t="s">
        <v>105</v>
      </c>
      <c r="E60" s="67">
        <v>58623</v>
      </c>
      <c r="F60" s="71">
        <v>3284</v>
      </c>
      <c r="G60" s="77">
        <v>3</v>
      </c>
      <c r="H60" s="106">
        <f>1000*G60/F60</f>
        <v>0.91352009744214369</v>
      </c>
      <c r="J60" s="33" t="s">
        <v>6</v>
      </c>
      <c r="K60" s="17" t="s">
        <v>105</v>
      </c>
      <c r="L60" s="17" t="s">
        <v>106</v>
      </c>
      <c r="M60" s="18">
        <v>3284</v>
      </c>
      <c r="N60" s="47">
        <v>3</v>
      </c>
      <c r="O60" s="48">
        <v>0.91</v>
      </c>
    </row>
    <row r="61" spans="1:15" ht="16.5" thickBot="1" x14ac:dyDescent="0.3">
      <c r="A61">
        <f t="shared" si="0"/>
        <v>0</v>
      </c>
      <c r="B61">
        <v>11</v>
      </c>
      <c r="C61" s="33" t="s">
        <v>6</v>
      </c>
      <c r="D61" s="62" t="s">
        <v>201</v>
      </c>
      <c r="E61" s="63">
        <v>58721</v>
      </c>
      <c r="F61" s="72">
        <v>3279</v>
      </c>
      <c r="G61" s="78">
        <v>11</v>
      </c>
      <c r="H61" s="104">
        <f>1000*G61/F61</f>
        <v>3.3546813052759989</v>
      </c>
      <c r="J61" s="33" t="s">
        <v>6</v>
      </c>
      <c r="K61" s="42" t="s">
        <v>107</v>
      </c>
      <c r="L61" s="42" t="s">
        <v>108</v>
      </c>
      <c r="M61" s="43">
        <v>3279</v>
      </c>
      <c r="N61" s="44">
        <v>11</v>
      </c>
      <c r="O61" s="41">
        <v>3.35</v>
      </c>
    </row>
    <row r="62" spans="1:15" ht="16.5" thickBot="1" x14ac:dyDescent="0.3">
      <c r="A62">
        <f t="shared" si="0"/>
        <v>0</v>
      </c>
      <c r="B62">
        <v>6</v>
      </c>
      <c r="C62" s="33" t="s">
        <v>6</v>
      </c>
      <c r="D62" s="64" t="s">
        <v>119</v>
      </c>
      <c r="E62" s="65">
        <v>60169</v>
      </c>
      <c r="F62" s="70">
        <v>2302</v>
      </c>
      <c r="G62" s="76">
        <v>6</v>
      </c>
      <c r="H62" s="105">
        <f>1000*G62/F62</f>
        <v>2.6064291920069507</v>
      </c>
      <c r="J62" s="33" t="s">
        <v>6</v>
      </c>
      <c r="K62" s="13" t="s">
        <v>119</v>
      </c>
      <c r="L62" s="13" t="s">
        <v>120</v>
      </c>
      <c r="M62" s="14">
        <v>2302</v>
      </c>
      <c r="N62" s="45">
        <v>6</v>
      </c>
      <c r="O62" s="46">
        <v>2.61</v>
      </c>
    </row>
    <row r="63" spans="1:15" ht="16.5" thickBot="1" x14ac:dyDescent="0.3">
      <c r="A63">
        <f t="shared" si="0"/>
        <v>0</v>
      </c>
      <c r="B63">
        <v>4</v>
      </c>
      <c r="C63" s="33" t="s">
        <v>6</v>
      </c>
      <c r="D63" s="62" t="s">
        <v>202</v>
      </c>
      <c r="E63" s="63">
        <v>58794</v>
      </c>
      <c r="F63" s="72">
        <v>1158</v>
      </c>
      <c r="G63" s="78">
        <v>4</v>
      </c>
      <c r="H63" s="104">
        <f>1000*G63/F63</f>
        <v>3.4542314335060449</v>
      </c>
      <c r="I63" s="53" t="s">
        <v>170</v>
      </c>
      <c r="J63" s="33" t="s">
        <v>6</v>
      </c>
      <c r="K63" s="13" t="s">
        <v>123</v>
      </c>
      <c r="L63" s="13" t="s">
        <v>124</v>
      </c>
      <c r="M63" s="14">
        <v>1158</v>
      </c>
      <c r="N63" s="45">
        <v>3</v>
      </c>
      <c r="O63" s="46">
        <v>2.59</v>
      </c>
    </row>
    <row r="64" spans="1:15" ht="16.5" thickBot="1" x14ac:dyDescent="0.3">
      <c r="A64">
        <f t="shared" si="0"/>
        <v>0</v>
      </c>
      <c r="B64">
        <v>1</v>
      </c>
      <c r="C64" s="33" t="s">
        <v>6</v>
      </c>
      <c r="D64" s="66" t="s">
        <v>125</v>
      </c>
      <c r="E64" s="67">
        <v>58856</v>
      </c>
      <c r="F64" s="71">
        <v>1839</v>
      </c>
      <c r="G64" s="77">
        <v>1</v>
      </c>
      <c r="H64" s="106">
        <f t="shared" ref="H64:H65" si="10">1000*G64/F64</f>
        <v>0.54377379010331706</v>
      </c>
      <c r="I64" s="53" t="s">
        <v>170</v>
      </c>
      <c r="J64" s="33" t="s">
        <v>6</v>
      </c>
      <c r="K64" s="17" t="s">
        <v>125</v>
      </c>
      <c r="L64" s="17" t="s">
        <v>126</v>
      </c>
      <c r="M64" s="18">
        <v>1839</v>
      </c>
      <c r="N64" s="47">
        <v>0</v>
      </c>
      <c r="O64" s="48">
        <v>0</v>
      </c>
    </row>
    <row r="65" spans="1:15" ht="16.5" thickBot="1" x14ac:dyDescent="0.3">
      <c r="A65">
        <f t="shared" si="0"/>
        <v>0</v>
      </c>
      <c r="B65">
        <v>1</v>
      </c>
      <c r="C65" s="33" t="s">
        <v>6</v>
      </c>
      <c r="D65" s="66" t="s">
        <v>203</v>
      </c>
      <c r="E65" s="67">
        <v>58918</v>
      </c>
      <c r="F65" s="71">
        <v>1652</v>
      </c>
      <c r="G65" s="77">
        <v>1</v>
      </c>
      <c r="H65" s="106">
        <f t="shared" si="10"/>
        <v>0.60532687651331718</v>
      </c>
      <c r="J65" s="33" t="s">
        <v>6</v>
      </c>
      <c r="K65" s="17" t="s">
        <v>127</v>
      </c>
      <c r="L65" s="17" t="s">
        <v>128</v>
      </c>
      <c r="M65" s="18">
        <v>1652</v>
      </c>
      <c r="N65" s="47">
        <v>1</v>
      </c>
      <c r="O65" s="48">
        <v>0.61</v>
      </c>
    </row>
    <row r="66" spans="1:15" ht="16.5" thickBot="1" x14ac:dyDescent="0.3">
      <c r="A66">
        <f t="shared" si="0"/>
        <v>0</v>
      </c>
      <c r="B66">
        <v>2</v>
      </c>
      <c r="C66" s="33" t="s">
        <v>6</v>
      </c>
      <c r="D66" s="62" t="s">
        <v>204</v>
      </c>
      <c r="E66" s="63">
        <v>58990</v>
      </c>
      <c r="F66" s="72">
        <v>638</v>
      </c>
      <c r="G66" s="78">
        <v>2</v>
      </c>
      <c r="H66" s="104">
        <f>1000*G66/F66</f>
        <v>3.134796238244514</v>
      </c>
      <c r="J66" s="33" t="s">
        <v>6</v>
      </c>
      <c r="K66" s="42" t="s">
        <v>129</v>
      </c>
      <c r="L66" s="42" t="s">
        <v>130</v>
      </c>
      <c r="M66" s="43">
        <v>638</v>
      </c>
      <c r="N66" s="44">
        <v>3</v>
      </c>
      <c r="O66" s="41">
        <v>4.7</v>
      </c>
    </row>
    <row r="67" spans="1:15" ht="16.5" thickBot="1" x14ac:dyDescent="0.3">
      <c r="A67">
        <f t="shared" si="0"/>
        <v>0</v>
      </c>
      <c r="B67">
        <v>4</v>
      </c>
      <c r="C67" s="33" t="s">
        <v>6</v>
      </c>
      <c r="D67" s="66" t="s">
        <v>131</v>
      </c>
      <c r="E67" s="67">
        <v>59041</v>
      </c>
      <c r="F67" s="71">
        <v>4796</v>
      </c>
      <c r="G67" s="77">
        <v>4</v>
      </c>
      <c r="H67" s="106">
        <f>1000*G67/F67</f>
        <v>0.8340283569641368</v>
      </c>
      <c r="I67" s="53" t="s">
        <v>170</v>
      </c>
      <c r="J67" s="33" t="s">
        <v>6</v>
      </c>
      <c r="K67" s="17" t="s">
        <v>131</v>
      </c>
      <c r="L67" s="17" t="s">
        <v>132</v>
      </c>
      <c r="M67" s="18">
        <v>4796</v>
      </c>
      <c r="N67" s="47">
        <v>2</v>
      </c>
      <c r="O67" s="48">
        <v>0.42</v>
      </c>
    </row>
    <row r="68" spans="1:15" ht="16.5" thickBot="1" x14ac:dyDescent="0.3">
      <c r="A68">
        <f t="shared" si="0"/>
        <v>0</v>
      </c>
      <c r="B68">
        <v>3</v>
      </c>
      <c r="C68" s="33" t="s">
        <v>6</v>
      </c>
      <c r="D68" s="64" t="s">
        <v>205</v>
      </c>
      <c r="E68" s="65">
        <v>59238</v>
      </c>
      <c r="F68" s="70">
        <v>1409</v>
      </c>
      <c r="G68" s="76">
        <v>3</v>
      </c>
      <c r="H68" s="105">
        <f>1000*G68/F68</f>
        <v>2.1291696238466997</v>
      </c>
      <c r="J68" s="33" t="s">
        <v>6</v>
      </c>
      <c r="K68" s="13" t="s">
        <v>135</v>
      </c>
      <c r="L68" s="13" t="s">
        <v>136</v>
      </c>
      <c r="M68" s="14">
        <v>1409</v>
      </c>
      <c r="N68" s="45">
        <v>3</v>
      </c>
      <c r="O68" s="46">
        <v>2.13</v>
      </c>
    </row>
    <row r="69" spans="1:15" ht="16.5" thickBot="1" x14ac:dyDescent="0.3">
      <c r="A69">
        <f t="shared" si="0"/>
        <v>0</v>
      </c>
      <c r="B69">
        <v>0</v>
      </c>
      <c r="C69" s="33" t="s">
        <v>6</v>
      </c>
      <c r="D69" s="66" t="s">
        <v>133</v>
      </c>
      <c r="E69" s="67">
        <v>59130</v>
      </c>
      <c r="F69" s="71">
        <v>1362</v>
      </c>
      <c r="G69" s="77">
        <v>0</v>
      </c>
      <c r="H69" s="106">
        <f t="shared" ref="H69:H72" si="11">1000*G69/F69</f>
        <v>0</v>
      </c>
      <c r="J69" s="33" t="s">
        <v>6</v>
      </c>
      <c r="K69" s="17" t="s">
        <v>133</v>
      </c>
      <c r="L69" s="17" t="s">
        <v>134</v>
      </c>
      <c r="M69" s="18">
        <v>1362</v>
      </c>
      <c r="N69" s="47">
        <v>0</v>
      </c>
      <c r="O69" s="48">
        <v>0</v>
      </c>
    </row>
    <row r="70" spans="1:15" ht="16.5" thickBot="1" x14ac:dyDescent="0.3">
      <c r="A70">
        <f t="shared" ref="A70:A85" si="12">G70-B70</f>
        <v>0</v>
      </c>
      <c r="B70">
        <v>0</v>
      </c>
      <c r="C70" s="33" t="s">
        <v>6</v>
      </c>
      <c r="D70" s="66" t="s">
        <v>206</v>
      </c>
      <c r="E70" s="67">
        <v>59283</v>
      </c>
      <c r="F70" s="71">
        <v>1489</v>
      </c>
      <c r="G70" s="77">
        <v>0</v>
      </c>
      <c r="H70" s="106">
        <f t="shared" si="11"/>
        <v>0</v>
      </c>
      <c r="J70" s="33" t="s">
        <v>6</v>
      </c>
      <c r="K70" s="17" t="s">
        <v>137</v>
      </c>
      <c r="L70" s="17" t="s">
        <v>138</v>
      </c>
      <c r="M70" s="18">
        <v>1489</v>
      </c>
      <c r="N70" s="47">
        <v>0</v>
      </c>
      <c r="O70" s="48">
        <v>0</v>
      </c>
    </row>
    <row r="71" spans="1:15" ht="16.5" thickBot="1" x14ac:dyDescent="0.3">
      <c r="A71">
        <f t="shared" si="12"/>
        <v>0</v>
      </c>
      <c r="B71">
        <v>1</v>
      </c>
      <c r="C71" s="33" t="s">
        <v>6</v>
      </c>
      <c r="D71" s="66" t="s">
        <v>207</v>
      </c>
      <c r="E71" s="67">
        <v>59434</v>
      </c>
      <c r="F71" s="71">
        <v>1532</v>
      </c>
      <c r="G71" s="77">
        <v>1</v>
      </c>
      <c r="H71" s="106">
        <f t="shared" si="11"/>
        <v>0.65274151436031336</v>
      </c>
      <c r="J71" s="33" t="s">
        <v>6</v>
      </c>
      <c r="K71" s="13" t="s">
        <v>139</v>
      </c>
      <c r="L71" s="13" t="s">
        <v>140</v>
      </c>
      <c r="M71" s="14">
        <v>1532</v>
      </c>
      <c r="N71" s="45">
        <v>2</v>
      </c>
      <c r="O71" s="46">
        <v>1.31</v>
      </c>
    </row>
    <row r="72" spans="1:15" ht="16.5" thickBot="1" x14ac:dyDescent="0.3">
      <c r="A72">
        <f t="shared" si="12"/>
        <v>0</v>
      </c>
      <c r="B72">
        <v>2</v>
      </c>
      <c r="C72" s="33" t="s">
        <v>6</v>
      </c>
      <c r="D72" s="66" t="s">
        <v>208</v>
      </c>
      <c r="E72" s="67">
        <v>55311</v>
      </c>
      <c r="F72" s="71">
        <v>2207</v>
      </c>
      <c r="G72" s="77">
        <v>2</v>
      </c>
      <c r="H72" s="106">
        <f t="shared" si="11"/>
        <v>0.90620752152242867</v>
      </c>
      <c r="J72" s="33" t="s">
        <v>6</v>
      </c>
      <c r="K72" s="17" t="s">
        <v>141</v>
      </c>
      <c r="L72" s="17" t="s">
        <v>142</v>
      </c>
      <c r="M72" s="18">
        <v>2207</v>
      </c>
      <c r="N72" s="47">
        <v>2</v>
      </c>
      <c r="O72" s="48">
        <v>0.91</v>
      </c>
    </row>
    <row r="73" spans="1:15" ht="16.5" thickBot="1" x14ac:dyDescent="0.3">
      <c r="A73">
        <f t="shared" si="12"/>
        <v>0</v>
      </c>
      <c r="B73">
        <v>4</v>
      </c>
      <c r="C73" s="33" t="s">
        <v>6</v>
      </c>
      <c r="D73" s="62" t="s">
        <v>209</v>
      </c>
      <c r="E73" s="63">
        <v>59498</v>
      </c>
      <c r="F73" s="72">
        <v>1274</v>
      </c>
      <c r="G73" s="78">
        <v>4</v>
      </c>
      <c r="H73" s="104">
        <f>1000*G73/F73</f>
        <v>3.1397174254317113</v>
      </c>
      <c r="J73" s="33" t="s">
        <v>6</v>
      </c>
      <c r="K73" s="42" t="s">
        <v>143</v>
      </c>
      <c r="L73" s="42" t="s">
        <v>144</v>
      </c>
      <c r="M73" s="43">
        <v>1274</v>
      </c>
      <c r="N73" s="44">
        <v>4</v>
      </c>
      <c r="O73" s="41">
        <v>3.14</v>
      </c>
    </row>
    <row r="74" spans="1:15" ht="16.5" thickBot="1" x14ac:dyDescent="0.3">
      <c r="A74">
        <f t="shared" si="12"/>
        <v>0</v>
      </c>
      <c r="B74">
        <v>8</v>
      </c>
      <c r="C74" s="33" t="s">
        <v>6</v>
      </c>
      <c r="D74" s="62" t="s">
        <v>210</v>
      </c>
      <c r="E74" s="63">
        <v>59586</v>
      </c>
      <c r="F74" s="72">
        <v>2253</v>
      </c>
      <c r="G74" s="78">
        <v>8</v>
      </c>
      <c r="H74" s="104">
        <f>1000*G74/F74</f>
        <v>3.5508211273857078</v>
      </c>
      <c r="J74" s="33" t="s">
        <v>6</v>
      </c>
      <c r="K74" s="42" t="s">
        <v>145</v>
      </c>
      <c r="L74" s="42" t="s">
        <v>146</v>
      </c>
      <c r="M74" s="43">
        <v>2253</v>
      </c>
      <c r="N74" s="44">
        <v>9</v>
      </c>
      <c r="O74" s="41">
        <v>3.99</v>
      </c>
    </row>
    <row r="75" spans="1:15" ht="16.5" thickBot="1" x14ac:dyDescent="0.3">
      <c r="A75">
        <f t="shared" si="12"/>
        <v>0</v>
      </c>
      <c r="B75">
        <v>4</v>
      </c>
      <c r="C75" s="33" t="s">
        <v>6</v>
      </c>
      <c r="D75" s="66" t="s">
        <v>211</v>
      </c>
      <c r="E75" s="67">
        <v>59327</v>
      </c>
      <c r="F75" s="71">
        <v>4132</v>
      </c>
      <c r="G75" s="77">
        <v>4</v>
      </c>
      <c r="H75" s="106">
        <f>1000*G75/F75</f>
        <v>0.96805421103581801</v>
      </c>
      <c r="J75" s="33" t="s">
        <v>6</v>
      </c>
      <c r="K75" s="17" t="s">
        <v>147</v>
      </c>
      <c r="L75" s="17" t="s">
        <v>148</v>
      </c>
      <c r="M75" s="18">
        <v>4132</v>
      </c>
      <c r="N75" s="47">
        <v>4</v>
      </c>
      <c r="O75" s="48">
        <v>0.97</v>
      </c>
    </row>
    <row r="76" spans="1:15" ht="16.5" thickBot="1" x14ac:dyDescent="0.3">
      <c r="A76">
        <f t="shared" si="12"/>
        <v>0</v>
      </c>
      <c r="B76">
        <v>3</v>
      </c>
      <c r="C76" s="33" t="s">
        <v>6</v>
      </c>
      <c r="D76" s="64" t="s">
        <v>149</v>
      </c>
      <c r="E76" s="65">
        <v>59416</v>
      </c>
      <c r="F76" s="70">
        <v>2276</v>
      </c>
      <c r="G76" s="76">
        <v>3</v>
      </c>
      <c r="H76" s="105">
        <f>1000*G76/F76</f>
        <v>1.3181019332161688</v>
      </c>
      <c r="J76" s="33" t="s">
        <v>6</v>
      </c>
      <c r="K76" s="13" t="s">
        <v>149</v>
      </c>
      <c r="L76" s="13" t="s">
        <v>150</v>
      </c>
      <c r="M76" s="14">
        <v>2276</v>
      </c>
      <c r="N76" s="45">
        <v>3</v>
      </c>
      <c r="O76" s="46">
        <v>1.32</v>
      </c>
    </row>
    <row r="77" spans="1:15" ht="16.5" thickBot="1" x14ac:dyDescent="0.3">
      <c r="A77">
        <f t="shared" si="12"/>
        <v>0</v>
      </c>
      <c r="B77">
        <v>0</v>
      </c>
      <c r="C77" s="33" t="s">
        <v>6</v>
      </c>
      <c r="D77" s="66" t="s">
        <v>151</v>
      </c>
      <c r="E77" s="67">
        <v>59657</v>
      </c>
      <c r="F77" s="71">
        <v>1528</v>
      </c>
      <c r="G77" s="77">
        <v>0</v>
      </c>
      <c r="H77" s="106">
        <f>1000*G77/F77</f>
        <v>0</v>
      </c>
      <c r="J77" s="33" t="s">
        <v>6</v>
      </c>
      <c r="K77" s="17" t="s">
        <v>151</v>
      </c>
      <c r="L77" s="17" t="s">
        <v>152</v>
      </c>
      <c r="M77" s="18">
        <v>1528</v>
      </c>
      <c r="N77" s="47">
        <v>0</v>
      </c>
      <c r="O77" s="48">
        <v>0</v>
      </c>
    </row>
    <row r="78" spans="1:15" ht="16.5" thickBot="1" x14ac:dyDescent="0.3">
      <c r="A78">
        <f t="shared" si="12"/>
        <v>0</v>
      </c>
      <c r="B78">
        <v>1</v>
      </c>
      <c r="C78" s="33" t="s">
        <v>6</v>
      </c>
      <c r="D78" s="66" t="s">
        <v>212</v>
      </c>
      <c r="E78" s="67">
        <v>59826</v>
      </c>
      <c r="F78" s="71">
        <v>1728</v>
      </c>
      <c r="G78" s="77">
        <v>1</v>
      </c>
      <c r="H78" s="106">
        <f t="shared" ref="H78:H80" si="13">1000*G78/F78</f>
        <v>0.57870370370370372</v>
      </c>
      <c r="J78" s="33" t="s">
        <v>6</v>
      </c>
      <c r="K78" s="17" t="s">
        <v>153</v>
      </c>
      <c r="L78" s="17" t="s">
        <v>154</v>
      </c>
      <c r="M78" s="18">
        <v>1728</v>
      </c>
      <c r="N78" s="47">
        <v>1</v>
      </c>
      <c r="O78" s="48">
        <v>0.57999999999999996</v>
      </c>
    </row>
    <row r="79" spans="1:15" ht="16.5" thickBot="1" x14ac:dyDescent="0.3">
      <c r="A79">
        <f t="shared" si="12"/>
        <v>0</v>
      </c>
      <c r="B79">
        <v>3</v>
      </c>
      <c r="C79" s="33" t="s">
        <v>6</v>
      </c>
      <c r="D79" s="66" t="s">
        <v>155</v>
      </c>
      <c r="E79" s="67">
        <v>59693</v>
      </c>
      <c r="F79" s="71">
        <v>4583</v>
      </c>
      <c r="G79" s="77">
        <v>3</v>
      </c>
      <c r="H79" s="106">
        <f t="shared" si="13"/>
        <v>0.65459306131355011</v>
      </c>
      <c r="J79" s="33" t="s">
        <v>6</v>
      </c>
      <c r="K79" s="17" t="s">
        <v>155</v>
      </c>
      <c r="L79" s="17" t="s">
        <v>156</v>
      </c>
      <c r="M79" s="18">
        <v>4583</v>
      </c>
      <c r="N79" s="47">
        <v>3</v>
      </c>
      <c r="O79" s="48">
        <v>0.65</v>
      </c>
    </row>
    <row r="80" spans="1:15" ht="16.5" thickBot="1" x14ac:dyDescent="0.3">
      <c r="A80">
        <f t="shared" si="12"/>
        <v>0</v>
      </c>
      <c r="B80">
        <v>2</v>
      </c>
      <c r="C80" s="33" t="s">
        <v>6</v>
      </c>
      <c r="D80" s="66" t="s">
        <v>157</v>
      </c>
      <c r="E80" s="67">
        <v>59764</v>
      </c>
      <c r="F80" s="71">
        <v>2190</v>
      </c>
      <c r="G80" s="77">
        <v>2</v>
      </c>
      <c r="H80" s="106">
        <f t="shared" si="13"/>
        <v>0.91324200913242004</v>
      </c>
      <c r="I80" s="53" t="s">
        <v>170</v>
      </c>
      <c r="J80" s="33" t="s">
        <v>6</v>
      </c>
      <c r="K80" s="17" t="s">
        <v>157</v>
      </c>
      <c r="L80" s="17" t="s">
        <v>158</v>
      </c>
      <c r="M80" s="18">
        <v>2190</v>
      </c>
      <c r="N80" s="47">
        <v>1</v>
      </c>
      <c r="O80" s="48">
        <v>0.46</v>
      </c>
    </row>
    <row r="81" spans="1:15" ht="16.5" thickBot="1" x14ac:dyDescent="0.3">
      <c r="A81">
        <f t="shared" si="12"/>
        <v>0</v>
      </c>
      <c r="B81">
        <v>4</v>
      </c>
      <c r="C81" s="33" t="s">
        <v>6</v>
      </c>
      <c r="D81" s="64" t="s">
        <v>213</v>
      </c>
      <c r="E81" s="65">
        <v>59880</v>
      </c>
      <c r="F81" s="70">
        <v>2578</v>
      </c>
      <c r="G81" s="76">
        <v>4</v>
      </c>
      <c r="H81" s="105">
        <f>1000*G81/F81</f>
        <v>1.5515903801396431</v>
      </c>
      <c r="I81" s="53" t="s">
        <v>170</v>
      </c>
      <c r="J81" s="33" t="s">
        <v>6</v>
      </c>
      <c r="K81" s="13" t="s">
        <v>159</v>
      </c>
      <c r="L81" s="13" t="s">
        <v>160</v>
      </c>
      <c r="M81" s="14">
        <v>2578</v>
      </c>
      <c r="N81" s="45">
        <v>3</v>
      </c>
      <c r="O81" s="46">
        <v>1.1599999999999999</v>
      </c>
    </row>
    <row r="82" spans="1:15" ht="16.5" thickBot="1" x14ac:dyDescent="0.3">
      <c r="A82">
        <f t="shared" si="12"/>
        <v>0</v>
      </c>
      <c r="B82">
        <v>23</v>
      </c>
      <c r="C82" s="33" t="s">
        <v>6</v>
      </c>
      <c r="D82" s="62" t="s">
        <v>161</v>
      </c>
      <c r="E82" s="63">
        <v>59942</v>
      </c>
      <c r="F82" s="72">
        <v>2121</v>
      </c>
      <c r="G82" s="78">
        <v>23</v>
      </c>
      <c r="H82" s="104">
        <f>1000*G82/F82</f>
        <v>10.843941537010844</v>
      </c>
      <c r="J82" s="33" t="s">
        <v>6</v>
      </c>
      <c r="K82" s="42" t="s">
        <v>161</v>
      </c>
      <c r="L82" s="42" t="s">
        <v>162</v>
      </c>
      <c r="M82" s="43">
        <v>2121</v>
      </c>
      <c r="N82" s="44">
        <v>24</v>
      </c>
      <c r="O82" s="41">
        <v>11.32</v>
      </c>
    </row>
    <row r="83" spans="1:15" ht="16.5" thickBot="1" x14ac:dyDescent="0.3">
      <c r="A83">
        <f t="shared" si="12"/>
        <v>0</v>
      </c>
      <c r="B83">
        <v>2</v>
      </c>
      <c r="C83" s="33" t="s">
        <v>6</v>
      </c>
      <c r="D83" s="64" t="s">
        <v>163</v>
      </c>
      <c r="E83" s="65">
        <v>60026</v>
      </c>
      <c r="F83" s="70">
        <v>951</v>
      </c>
      <c r="G83" s="76">
        <v>2</v>
      </c>
      <c r="H83" s="105">
        <f>1000*G83/F83</f>
        <v>2.1030494216614088</v>
      </c>
      <c r="J83" s="33" t="s">
        <v>6</v>
      </c>
      <c r="K83" s="13" t="s">
        <v>163</v>
      </c>
      <c r="L83" s="13" t="s">
        <v>164</v>
      </c>
      <c r="M83" s="14">
        <v>951</v>
      </c>
      <c r="N83" s="45">
        <v>2</v>
      </c>
      <c r="O83" s="46">
        <v>2.1</v>
      </c>
    </row>
    <row r="84" spans="1:15" ht="16.5" thickBot="1" x14ac:dyDescent="0.3">
      <c r="A84">
        <f t="shared" si="12"/>
        <v>0</v>
      </c>
      <c r="B84">
        <v>4</v>
      </c>
      <c r="C84" s="33" t="s">
        <v>6</v>
      </c>
      <c r="D84" s="66" t="s">
        <v>214</v>
      </c>
      <c r="E84" s="67">
        <v>60062</v>
      </c>
      <c r="F84" s="71">
        <v>5954</v>
      </c>
      <c r="G84" s="77">
        <v>4</v>
      </c>
      <c r="H84" s="106">
        <f t="shared" ref="H84:H85" si="14">1000*G84/F84</f>
        <v>0.67181726570372857</v>
      </c>
      <c r="J84" s="33" t="s">
        <v>6</v>
      </c>
      <c r="K84" s="17" t="s">
        <v>165</v>
      </c>
      <c r="L84" s="17" t="s">
        <v>166</v>
      </c>
      <c r="M84" s="18">
        <v>5954</v>
      </c>
      <c r="N84" s="47">
        <v>3</v>
      </c>
      <c r="O84" s="48">
        <v>0.5</v>
      </c>
    </row>
    <row r="85" spans="1:15" ht="16.5" thickBot="1" x14ac:dyDescent="0.3">
      <c r="A85">
        <f t="shared" si="12"/>
        <v>0</v>
      </c>
      <c r="B85">
        <v>0</v>
      </c>
      <c r="C85" s="34" t="s">
        <v>6</v>
      </c>
      <c r="D85" s="68" t="s">
        <v>167</v>
      </c>
      <c r="E85" s="69">
        <v>60099</v>
      </c>
      <c r="F85" s="73">
        <v>1444</v>
      </c>
      <c r="G85" s="79">
        <v>0</v>
      </c>
      <c r="H85" s="107">
        <f t="shared" si="14"/>
        <v>0</v>
      </c>
      <c r="J85" s="34" t="s">
        <v>6</v>
      </c>
      <c r="K85" s="49" t="s">
        <v>167</v>
      </c>
      <c r="L85" s="49" t="s">
        <v>168</v>
      </c>
      <c r="M85" s="50">
        <v>1444</v>
      </c>
      <c r="N85" s="51">
        <v>1</v>
      </c>
      <c r="O85" s="52">
        <v>0.69</v>
      </c>
    </row>
    <row r="86" spans="1:15" ht="17.25" thickTop="1" thickBot="1" x14ac:dyDescent="0.3">
      <c r="A86">
        <f>SUM(A5:A85)</f>
        <v>-9</v>
      </c>
      <c r="B86">
        <f>SUM(B5:B85)</f>
        <v>2511</v>
      </c>
      <c r="C86" s="255" t="s">
        <v>215</v>
      </c>
      <c r="D86" s="256"/>
      <c r="E86" s="257"/>
      <c r="F86" s="80">
        <v>757359</v>
      </c>
      <c r="G86" s="80">
        <v>2502</v>
      </c>
      <c r="H86" s="81">
        <f>1000*G86/F86</f>
        <v>3.3035852218036625</v>
      </c>
      <c r="I86" s="53" t="s">
        <v>170</v>
      </c>
      <c r="M86" s="82">
        <f>SUM(M5:M85)</f>
        <v>757359</v>
      </c>
      <c r="N86" s="87">
        <f>SUM(N5:N85)</f>
        <v>2492</v>
      </c>
      <c r="O86" s="102">
        <f>1000*N86/M86</f>
        <v>3.2903814439387395</v>
      </c>
    </row>
    <row r="87" spans="1:15" ht="16.5" thickTop="1" x14ac:dyDescent="0.25">
      <c r="F87" s="82">
        <f>F86</f>
        <v>757359</v>
      </c>
      <c r="G87" s="83">
        <f>G86</f>
        <v>2502</v>
      </c>
      <c r="H87" s="84">
        <f>1000*G87/F87</f>
        <v>3.3035852218036625</v>
      </c>
      <c r="M87" s="258" t="s">
        <v>169</v>
      </c>
      <c r="N87" s="260"/>
      <c r="O87" s="85">
        <f>N86</f>
        <v>2492</v>
      </c>
    </row>
    <row r="88" spans="1:15" ht="15.75" x14ac:dyDescent="0.25">
      <c r="F88" s="258" t="s">
        <v>169</v>
      </c>
      <c r="G88" s="259"/>
      <c r="H88" s="28">
        <f>G86</f>
        <v>2502</v>
      </c>
      <c r="M88" s="258" t="s">
        <v>3</v>
      </c>
      <c r="N88" s="260"/>
      <c r="O88" s="85">
        <f>M86</f>
        <v>757359</v>
      </c>
    </row>
    <row r="89" spans="1:15" ht="16.5" thickBot="1" x14ac:dyDescent="0.3">
      <c r="F89" s="258" t="s">
        <v>3</v>
      </c>
      <c r="G89" s="259"/>
      <c r="H89" s="28">
        <f>F86</f>
        <v>757359</v>
      </c>
      <c r="M89" s="29"/>
      <c r="N89" s="88"/>
      <c r="O89" s="86">
        <f>1000*O87/O88</f>
        <v>3.2903814439387395</v>
      </c>
    </row>
    <row r="90" spans="1:15" ht="16.5" thickBot="1" x14ac:dyDescent="0.3">
      <c r="F90" s="29"/>
      <c r="G90" s="30"/>
      <c r="H90" s="31">
        <f>1000*H88/H89</f>
        <v>3.3035852218036625</v>
      </c>
    </row>
  </sheetData>
  <mergeCells count="7">
    <mergeCell ref="C3:H3"/>
    <mergeCell ref="C86:E86"/>
    <mergeCell ref="F88:G88"/>
    <mergeCell ref="F89:G89"/>
    <mergeCell ref="M87:N87"/>
    <mergeCell ref="M88:N88"/>
    <mergeCell ref="J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9"/>
  <sheetViews>
    <sheetView topLeftCell="A53" zoomScale="85" zoomScaleNormal="85" workbookViewId="0">
      <selection activeCell="B1" sqref="B1:G85"/>
    </sheetView>
  </sheetViews>
  <sheetFormatPr defaultRowHeight="15" x14ac:dyDescent="0.25"/>
  <cols>
    <col min="3" max="3" width="29.28515625" customWidth="1"/>
    <col min="5" max="5" width="11.140625" customWidth="1"/>
    <col min="7" max="7" width="10.85546875" customWidth="1"/>
    <col min="10" max="10" width="14.28515625" customWidth="1"/>
    <col min="14" max="14" width="13.140625" customWidth="1"/>
  </cols>
  <sheetData>
    <row r="1" spans="2:14" ht="19.5" thickBot="1" x14ac:dyDescent="0.35">
      <c r="C1" s="4">
        <v>44266</v>
      </c>
      <c r="J1" s="4">
        <v>44265</v>
      </c>
    </row>
    <row r="2" spans="2:14" ht="101.25" customHeight="1" thickBot="1" x14ac:dyDescent="0.3">
      <c r="B2" s="252" t="s">
        <v>219</v>
      </c>
      <c r="C2" s="253"/>
      <c r="D2" s="253"/>
      <c r="E2" s="253"/>
      <c r="F2" s="253"/>
      <c r="G2" s="254"/>
      <c r="I2" s="252" t="s">
        <v>171</v>
      </c>
      <c r="J2" s="253"/>
      <c r="K2" s="253"/>
      <c r="L2" s="253"/>
      <c r="M2" s="253"/>
      <c r="N2" s="254"/>
    </row>
    <row r="3" spans="2:14" ht="105.75" thickBot="1" x14ac:dyDescent="0.3">
      <c r="B3" s="110" t="s">
        <v>0</v>
      </c>
      <c r="C3" s="110" t="s">
        <v>1</v>
      </c>
      <c r="D3" s="110" t="s">
        <v>2</v>
      </c>
      <c r="E3" s="111" t="s">
        <v>3</v>
      </c>
      <c r="F3" s="112" t="s">
        <v>4</v>
      </c>
      <c r="G3" s="113" t="s">
        <v>5</v>
      </c>
      <c r="I3" s="36" t="s">
        <v>0</v>
      </c>
      <c r="J3" s="37" t="s">
        <v>1</v>
      </c>
      <c r="K3" s="37" t="s">
        <v>2</v>
      </c>
      <c r="L3" s="38" t="s">
        <v>3</v>
      </c>
      <c r="M3" s="37" t="s">
        <v>4</v>
      </c>
      <c r="N3" s="39" t="s">
        <v>5</v>
      </c>
    </row>
    <row r="4" spans="2:14" ht="16.5" thickBot="1" x14ac:dyDescent="0.3">
      <c r="B4" s="8" t="s">
        <v>6</v>
      </c>
      <c r="C4" s="129" t="s">
        <v>111</v>
      </c>
      <c r="D4" s="129" t="s">
        <v>112</v>
      </c>
      <c r="E4" s="130">
        <v>336349</v>
      </c>
      <c r="F4" s="134">
        <v>1413</v>
      </c>
      <c r="G4" s="131">
        <v>4.2</v>
      </c>
      <c r="I4" s="35" t="s">
        <v>6</v>
      </c>
      <c r="J4" s="89" t="s">
        <v>111</v>
      </c>
      <c r="K4" s="98">
        <v>54975</v>
      </c>
      <c r="L4" s="93">
        <v>336349</v>
      </c>
      <c r="M4" s="74">
        <v>1422</v>
      </c>
      <c r="N4" s="103">
        <f>1000*M4/L4</f>
        <v>4.2277515318909824</v>
      </c>
    </row>
    <row r="5" spans="2:14" ht="16.5" thickBot="1" x14ac:dyDescent="0.3">
      <c r="B5" s="8" t="s">
        <v>6</v>
      </c>
      <c r="C5" s="129" t="s">
        <v>113</v>
      </c>
      <c r="D5" s="129" t="s">
        <v>114</v>
      </c>
      <c r="E5" s="130">
        <v>38383</v>
      </c>
      <c r="F5" s="134">
        <v>130</v>
      </c>
      <c r="G5" s="131">
        <v>3.39</v>
      </c>
      <c r="I5" s="33" t="s">
        <v>6</v>
      </c>
      <c r="J5" s="90" t="s">
        <v>113</v>
      </c>
      <c r="K5" s="99">
        <v>55008</v>
      </c>
      <c r="L5" s="94">
        <v>38383</v>
      </c>
      <c r="M5" s="75">
        <v>136</v>
      </c>
      <c r="N5" s="104">
        <f t="shared" ref="N5:N47" si="0">1000*M5/L5</f>
        <v>3.5432352864549408</v>
      </c>
    </row>
    <row r="6" spans="2:14" ht="16.5" thickBot="1" x14ac:dyDescent="0.3">
      <c r="B6" s="8" t="s">
        <v>6</v>
      </c>
      <c r="C6" s="129" t="s">
        <v>115</v>
      </c>
      <c r="D6" s="129" t="s">
        <v>116</v>
      </c>
      <c r="E6" s="130">
        <v>23015</v>
      </c>
      <c r="F6" s="134">
        <v>72</v>
      </c>
      <c r="G6" s="131">
        <v>3.13</v>
      </c>
      <c r="I6" s="33" t="s">
        <v>6</v>
      </c>
      <c r="J6" s="90" t="s">
        <v>115</v>
      </c>
      <c r="K6" s="99">
        <v>55384</v>
      </c>
      <c r="L6" s="94">
        <v>23015</v>
      </c>
      <c r="M6" s="75">
        <v>74</v>
      </c>
      <c r="N6" s="104">
        <f t="shared" si="0"/>
        <v>3.2152943732348467</v>
      </c>
    </row>
    <row r="7" spans="2:14" ht="16.5" thickBot="1" x14ac:dyDescent="0.3">
      <c r="B7" s="8" t="s">
        <v>6</v>
      </c>
      <c r="C7" s="129" t="s">
        <v>117</v>
      </c>
      <c r="D7" s="129" t="s">
        <v>118</v>
      </c>
      <c r="E7" s="130">
        <v>55564</v>
      </c>
      <c r="F7" s="134">
        <v>190</v>
      </c>
      <c r="G7" s="131">
        <v>3.42</v>
      </c>
      <c r="I7" s="33" t="s">
        <v>6</v>
      </c>
      <c r="J7" s="90" t="s">
        <v>117</v>
      </c>
      <c r="K7" s="99">
        <v>55259</v>
      </c>
      <c r="L7" s="94">
        <v>55564</v>
      </c>
      <c r="M7" s="75">
        <v>194</v>
      </c>
      <c r="N7" s="104">
        <f t="shared" si="0"/>
        <v>3.4914692966669065</v>
      </c>
    </row>
    <row r="8" spans="2:14" ht="16.5" thickBot="1" x14ac:dyDescent="0.3">
      <c r="B8" s="8" t="s">
        <v>6</v>
      </c>
      <c r="C8" s="13" t="s">
        <v>109</v>
      </c>
      <c r="D8" s="13" t="s">
        <v>110</v>
      </c>
      <c r="E8" s="14">
        <v>27494</v>
      </c>
      <c r="F8" s="135">
        <v>56</v>
      </c>
      <c r="G8" s="115">
        <v>2.04</v>
      </c>
      <c r="I8" s="33" t="s">
        <v>6</v>
      </c>
      <c r="J8" s="91" t="s">
        <v>109</v>
      </c>
      <c r="K8" s="100">
        <v>55357</v>
      </c>
      <c r="L8" s="95">
        <v>27494</v>
      </c>
      <c r="M8" s="76">
        <v>57</v>
      </c>
      <c r="N8" s="105">
        <f t="shared" si="0"/>
        <v>2.0731796028224339</v>
      </c>
    </row>
    <row r="9" spans="2:14" ht="16.5" thickBot="1" x14ac:dyDescent="0.3">
      <c r="B9" s="8" t="s">
        <v>6</v>
      </c>
      <c r="C9" s="17" t="s">
        <v>121</v>
      </c>
      <c r="D9" s="17" t="s">
        <v>122</v>
      </c>
      <c r="E9" s="18">
        <v>9560</v>
      </c>
      <c r="F9" s="135">
        <v>8</v>
      </c>
      <c r="G9" s="116">
        <v>0.84</v>
      </c>
      <c r="I9" s="33" t="s">
        <v>6</v>
      </c>
      <c r="J9" s="92" t="s">
        <v>121</v>
      </c>
      <c r="K9" s="101">
        <v>55446</v>
      </c>
      <c r="L9" s="96">
        <v>9560</v>
      </c>
      <c r="M9" s="77">
        <v>7</v>
      </c>
      <c r="N9" s="106">
        <f t="shared" si="0"/>
        <v>0.73221757322175729</v>
      </c>
    </row>
    <row r="10" spans="2:14" ht="16.5" thickBot="1" x14ac:dyDescent="0.3">
      <c r="B10" s="8" t="s">
        <v>6</v>
      </c>
      <c r="C10" s="13" t="s">
        <v>7</v>
      </c>
      <c r="D10" s="13" t="s">
        <v>8</v>
      </c>
      <c r="E10" s="14">
        <v>6586</v>
      </c>
      <c r="F10" s="135">
        <v>12</v>
      </c>
      <c r="G10" s="115">
        <v>1.82</v>
      </c>
      <c r="I10" s="33" t="s">
        <v>6</v>
      </c>
      <c r="J10" s="64" t="s">
        <v>172</v>
      </c>
      <c r="K10" s="97">
        <v>55473</v>
      </c>
      <c r="L10" s="70">
        <v>6586</v>
      </c>
      <c r="M10" s="76">
        <v>13</v>
      </c>
      <c r="N10" s="105">
        <f t="shared" si="0"/>
        <v>1.9738839963559065</v>
      </c>
    </row>
    <row r="11" spans="2:14" ht="16.5" thickBot="1" x14ac:dyDescent="0.3">
      <c r="B11" s="8" t="s">
        <v>6</v>
      </c>
      <c r="C11" s="13" t="s">
        <v>9</v>
      </c>
      <c r="D11" s="13" t="s">
        <v>10</v>
      </c>
      <c r="E11" s="14">
        <v>1098</v>
      </c>
      <c r="F11" s="135">
        <v>2</v>
      </c>
      <c r="G11" s="115">
        <v>1.82</v>
      </c>
      <c r="I11" s="33" t="s">
        <v>6</v>
      </c>
      <c r="J11" s="64" t="s">
        <v>9</v>
      </c>
      <c r="K11" s="65">
        <v>55598</v>
      </c>
      <c r="L11" s="70">
        <v>1098</v>
      </c>
      <c r="M11" s="76">
        <v>2</v>
      </c>
      <c r="N11" s="105">
        <f t="shared" si="0"/>
        <v>1.8214936247723132</v>
      </c>
    </row>
    <row r="12" spans="2:14" ht="16.5" thickBot="1" x14ac:dyDescent="0.3">
      <c r="B12" s="8" t="s">
        <v>6</v>
      </c>
      <c r="C12" s="17" t="s">
        <v>11</v>
      </c>
      <c r="D12" s="17" t="s">
        <v>12</v>
      </c>
      <c r="E12" s="18">
        <v>1189</v>
      </c>
      <c r="F12" s="135">
        <v>1</v>
      </c>
      <c r="G12" s="116">
        <v>0.84</v>
      </c>
      <c r="I12" s="33" t="s">
        <v>6</v>
      </c>
      <c r="J12" s="66" t="s">
        <v>173</v>
      </c>
      <c r="K12" s="67">
        <v>55623</v>
      </c>
      <c r="L12" s="71">
        <v>1189</v>
      </c>
      <c r="M12" s="77">
        <v>1</v>
      </c>
      <c r="N12" s="106">
        <f t="shared" si="0"/>
        <v>0.84104289318755254</v>
      </c>
    </row>
    <row r="13" spans="2:14" ht="16.5" thickBot="1" x14ac:dyDescent="0.3">
      <c r="B13" s="8" t="s">
        <v>6</v>
      </c>
      <c r="C13" s="13" t="s">
        <v>13</v>
      </c>
      <c r="D13" s="13" t="s">
        <v>14</v>
      </c>
      <c r="E13" s="14">
        <v>15364</v>
      </c>
      <c r="F13" s="135">
        <v>35</v>
      </c>
      <c r="G13" s="115">
        <v>2.2799999999999998</v>
      </c>
      <c r="I13" s="33" t="s">
        <v>6</v>
      </c>
      <c r="J13" s="64" t="s">
        <v>13</v>
      </c>
      <c r="K13" s="65">
        <v>55687</v>
      </c>
      <c r="L13" s="70">
        <v>15364</v>
      </c>
      <c r="M13" s="76">
        <v>38</v>
      </c>
      <c r="N13" s="105">
        <f t="shared" si="0"/>
        <v>2.4733142410830511</v>
      </c>
    </row>
    <row r="14" spans="2:14" ht="16.5" thickBot="1" x14ac:dyDescent="0.3">
      <c r="B14" s="8" t="s">
        <v>6</v>
      </c>
      <c r="C14" s="17" t="s">
        <v>15</v>
      </c>
      <c r="D14" s="17" t="s">
        <v>16</v>
      </c>
      <c r="E14" s="18">
        <v>1461</v>
      </c>
      <c r="F14" s="135">
        <v>0</v>
      </c>
      <c r="G14" s="116">
        <v>0</v>
      </c>
      <c r="I14" s="33" t="s">
        <v>6</v>
      </c>
      <c r="J14" s="66" t="s">
        <v>174</v>
      </c>
      <c r="K14" s="67">
        <v>55776</v>
      </c>
      <c r="L14" s="71">
        <v>1461</v>
      </c>
      <c r="M14" s="77">
        <v>0</v>
      </c>
      <c r="N14" s="106">
        <f t="shared" si="0"/>
        <v>0</v>
      </c>
    </row>
    <row r="15" spans="2:14" ht="16.5" thickBot="1" x14ac:dyDescent="0.3">
      <c r="B15" s="8" t="s">
        <v>6</v>
      </c>
      <c r="C15" s="132" t="s">
        <v>17</v>
      </c>
      <c r="D15" s="132" t="s">
        <v>18</v>
      </c>
      <c r="E15" s="133">
        <v>12959</v>
      </c>
      <c r="F15" s="135">
        <v>61</v>
      </c>
      <c r="G15" s="131">
        <v>4.71</v>
      </c>
      <c r="I15" s="33" t="s">
        <v>6</v>
      </c>
      <c r="J15" s="62" t="s">
        <v>17</v>
      </c>
      <c r="K15" s="63">
        <v>55838</v>
      </c>
      <c r="L15" s="72">
        <v>12959</v>
      </c>
      <c r="M15" s="78">
        <v>61</v>
      </c>
      <c r="N15" s="104">
        <f t="shared" si="0"/>
        <v>4.7071533297322325</v>
      </c>
    </row>
    <row r="16" spans="2:14" ht="16.5" thickBot="1" x14ac:dyDescent="0.3">
      <c r="B16" s="8" t="s">
        <v>6</v>
      </c>
      <c r="C16" s="17" t="s">
        <v>19</v>
      </c>
      <c r="D16" s="17" t="s">
        <v>20</v>
      </c>
      <c r="E16" s="18">
        <v>1969</v>
      </c>
      <c r="F16" s="135">
        <v>1</v>
      </c>
      <c r="G16" s="116">
        <v>0.51</v>
      </c>
      <c r="I16" s="33" t="s">
        <v>6</v>
      </c>
      <c r="J16" s="66" t="s">
        <v>175</v>
      </c>
      <c r="K16" s="67">
        <v>55918</v>
      </c>
      <c r="L16" s="71">
        <v>1969</v>
      </c>
      <c r="M16" s="77">
        <v>0</v>
      </c>
      <c r="N16" s="106">
        <f t="shared" si="0"/>
        <v>0</v>
      </c>
    </row>
    <row r="17" spans="2:14" ht="16.5" thickBot="1" x14ac:dyDescent="0.3">
      <c r="B17" s="8" t="s">
        <v>6</v>
      </c>
      <c r="C17" s="17" t="s">
        <v>21</v>
      </c>
      <c r="D17" s="17" t="s">
        <v>22</v>
      </c>
      <c r="E17" s="18">
        <v>1351</v>
      </c>
      <c r="F17" s="135">
        <v>1</v>
      </c>
      <c r="G17" s="116">
        <v>0.74</v>
      </c>
      <c r="I17" s="33" t="s">
        <v>6</v>
      </c>
      <c r="J17" s="66" t="s">
        <v>176</v>
      </c>
      <c r="K17" s="67">
        <v>56014</v>
      </c>
      <c r="L17" s="71">
        <v>1351</v>
      </c>
      <c r="M17" s="77">
        <v>1</v>
      </c>
      <c r="N17" s="106">
        <f t="shared" si="0"/>
        <v>0.74019245003700962</v>
      </c>
    </row>
    <row r="18" spans="2:14" ht="16.5" thickBot="1" x14ac:dyDescent="0.3">
      <c r="B18" s="8" t="s">
        <v>6</v>
      </c>
      <c r="C18" s="13" t="s">
        <v>23</v>
      </c>
      <c r="D18" s="13" t="s">
        <v>24</v>
      </c>
      <c r="E18" s="14">
        <v>1444</v>
      </c>
      <c r="F18" s="135">
        <v>3</v>
      </c>
      <c r="G18" s="115">
        <v>2.08</v>
      </c>
      <c r="I18" s="33" t="s">
        <v>6</v>
      </c>
      <c r="J18" s="64" t="s">
        <v>177</v>
      </c>
      <c r="K18" s="65">
        <v>56096</v>
      </c>
      <c r="L18" s="70">
        <v>1444</v>
      </c>
      <c r="M18" s="76">
        <v>3</v>
      </c>
      <c r="N18" s="105">
        <f t="shared" si="0"/>
        <v>2.0775623268698062</v>
      </c>
    </row>
    <row r="19" spans="2:14" ht="16.5" thickBot="1" x14ac:dyDescent="0.3">
      <c r="B19" s="8" t="s">
        <v>6</v>
      </c>
      <c r="C19" s="17" t="s">
        <v>25</v>
      </c>
      <c r="D19" s="17" t="s">
        <v>26</v>
      </c>
      <c r="E19" s="18">
        <v>4828</v>
      </c>
      <c r="F19" s="135">
        <v>2</v>
      </c>
      <c r="G19" s="116">
        <v>0.41</v>
      </c>
      <c r="I19" s="33" t="s">
        <v>6</v>
      </c>
      <c r="J19" s="66" t="s">
        <v>178</v>
      </c>
      <c r="K19" s="67">
        <v>56210</v>
      </c>
      <c r="L19" s="71">
        <v>4828</v>
      </c>
      <c r="M19" s="77">
        <v>2</v>
      </c>
      <c r="N19" s="106">
        <f t="shared" si="0"/>
        <v>0.41425020712510358</v>
      </c>
    </row>
    <row r="20" spans="2:14" ht="16.5" thickBot="1" x14ac:dyDescent="0.3">
      <c r="B20" s="8" t="s">
        <v>6</v>
      </c>
      <c r="C20" s="17" t="s">
        <v>27</v>
      </c>
      <c r="D20" s="17" t="s">
        <v>28</v>
      </c>
      <c r="E20" s="18">
        <v>1341</v>
      </c>
      <c r="F20" s="135">
        <v>4</v>
      </c>
      <c r="G20" s="116">
        <v>2.98</v>
      </c>
      <c r="I20" s="33" t="s">
        <v>6</v>
      </c>
      <c r="J20" s="62" t="s">
        <v>179</v>
      </c>
      <c r="K20" s="63">
        <v>56265</v>
      </c>
      <c r="L20" s="72">
        <v>1341</v>
      </c>
      <c r="M20" s="78">
        <v>6</v>
      </c>
      <c r="N20" s="104">
        <f t="shared" si="0"/>
        <v>4.4742729306487696</v>
      </c>
    </row>
    <row r="21" spans="2:14" ht="16.5" thickBot="1" x14ac:dyDescent="0.3">
      <c r="B21" s="8" t="s">
        <v>6</v>
      </c>
      <c r="C21" s="17" t="s">
        <v>29</v>
      </c>
      <c r="D21" s="17" t="s">
        <v>30</v>
      </c>
      <c r="E21" s="18">
        <v>1186</v>
      </c>
      <c r="F21" s="135">
        <v>0</v>
      </c>
      <c r="G21" s="116">
        <v>0</v>
      </c>
      <c r="I21" s="33" t="s">
        <v>6</v>
      </c>
      <c r="J21" s="66" t="s">
        <v>29</v>
      </c>
      <c r="K21" s="67">
        <v>56327</v>
      </c>
      <c r="L21" s="71">
        <v>1186</v>
      </c>
      <c r="M21" s="77">
        <v>0</v>
      </c>
      <c r="N21" s="106">
        <f t="shared" si="0"/>
        <v>0</v>
      </c>
    </row>
    <row r="22" spans="2:14" ht="16.5" thickBot="1" x14ac:dyDescent="0.3">
      <c r="B22" s="8" t="s">
        <v>6</v>
      </c>
      <c r="C22" s="13" t="s">
        <v>31</v>
      </c>
      <c r="D22" s="13" t="s">
        <v>32</v>
      </c>
      <c r="E22" s="14">
        <v>2388</v>
      </c>
      <c r="F22" s="135">
        <v>5</v>
      </c>
      <c r="G22" s="115">
        <v>2.09</v>
      </c>
      <c r="I22" s="33" t="s">
        <v>6</v>
      </c>
      <c r="J22" s="64" t="s">
        <v>180</v>
      </c>
      <c r="K22" s="65">
        <v>56354</v>
      </c>
      <c r="L22" s="70">
        <v>2388</v>
      </c>
      <c r="M22" s="76">
        <v>4</v>
      </c>
      <c r="N22" s="105">
        <f t="shared" si="0"/>
        <v>1.6750418760469012</v>
      </c>
    </row>
    <row r="23" spans="2:14" ht="16.5" thickBot="1" x14ac:dyDescent="0.3">
      <c r="B23" s="8" t="s">
        <v>6</v>
      </c>
      <c r="C23" s="17" t="s">
        <v>33</v>
      </c>
      <c r="D23" s="17" t="s">
        <v>34</v>
      </c>
      <c r="E23" s="18">
        <v>2369</v>
      </c>
      <c r="F23" s="135">
        <v>0</v>
      </c>
      <c r="G23" s="116">
        <v>0</v>
      </c>
      <c r="I23" s="33" t="s">
        <v>6</v>
      </c>
      <c r="J23" s="66" t="s">
        <v>181</v>
      </c>
      <c r="K23" s="67">
        <v>56425</v>
      </c>
      <c r="L23" s="71">
        <v>2369</v>
      </c>
      <c r="M23" s="77">
        <v>0</v>
      </c>
      <c r="N23" s="106">
        <f t="shared" si="0"/>
        <v>0</v>
      </c>
    </row>
    <row r="24" spans="2:14" ht="16.5" thickBot="1" x14ac:dyDescent="0.3">
      <c r="B24" s="8" t="s">
        <v>6</v>
      </c>
      <c r="C24" s="17" t="s">
        <v>35</v>
      </c>
      <c r="D24" s="17" t="s">
        <v>36</v>
      </c>
      <c r="E24" s="18">
        <v>2501</v>
      </c>
      <c r="F24" s="135">
        <v>1</v>
      </c>
      <c r="G24" s="116">
        <v>0.4</v>
      </c>
      <c r="I24" s="33" t="s">
        <v>6</v>
      </c>
      <c r="J24" s="66" t="s">
        <v>182</v>
      </c>
      <c r="K24" s="67">
        <v>56461</v>
      </c>
      <c r="L24" s="71">
        <v>2501</v>
      </c>
      <c r="M24" s="77">
        <v>1</v>
      </c>
      <c r="N24" s="106">
        <f t="shared" si="0"/>
        <v>0.39984006397441024</v>
      </c>
    </row>
    <row r="25" spans="2:14" ht="16.5" thickBot="1" x14ac:dyDescent="0.3">
      <c r="B25" s="8" t="s">
        <v>6</v>
      </c>
      <c r="C25" s="17" t="s">
        <v>37</v>
      </c>
      <c r="D25" s="17" t="s">
        <v>38</v>
      </c>
      <c r="E25" s="18">
        <v>2693</v>
      </c>
      <c r="F25" s="135">
        <v>0</v>
      </c>
      <c r="G25" s="116">
        <v>0</v>
      </c>
      <c r="I25" s="33" t="s">
        <v>6</v>
      </c>
      <c r="J25" s="66" t="s">
        <v>183</v>
      </c>
      <c r="K25" s="67">
        <v>56522</v>
      </c>
      <c r="L25" s="71">
        <v>2693</v>
      </c>
      <c r="M25" s="77">
        <v>0</v>
      </c>
      <c r="N25" s="106">
        <f t="shared" si="0"/>
        <v>0</v>
      </c>
    </row>
    <row r="26" spans="2:14" ht="27" thickBot="1" x14ac:dyDescent="0.3">
      <c r="B26" s="8" t="s">
        <v>6</v>
      </c>
      <c r="C26" s="17" t="s">
        <v>39</v>
      </c>
      <c r="D26" s="17" t="s">
        <v>40</v>
      </c>
      <c r="E26" s="18">
        <v>3088</v>
      </c>
      <c r="F26" s="135">
        <v>1</v>
      </c>
      <c r="G26" s="116">
        <v>0.32</v>
      </c>
      <c r="I26" s="33" t="s">
        <v>6</v>
      </c>
      <c r="J26" s="66" t="s">
        <v>184</v>
      </c>
      <c r="K26" s="67">
        <v>56568</v>
      </c>
      <c r="L26" s="71">
        <v>3088</v>
      </c>
      <c r="M26" s="77">
        <v>0</v>
      </c>
      <c r="N26" s="106">
        <f t="shared" si="0"/>
        <v>0</v>
      </c>
    </row>
    <row r="27" spans="2:14" ht="16.5" thickBot="1" x14ac:dyDescent="0.3">
      <c r="B27" s="8" t="s">
        <v>6</v>
      </c>
      <c r="C27" s="132" t="s">
        <v>41</v>
      </c>
      <c r="D27" s="132" t="s">
        <v>42</v>
      </c>
      <c r="E27" s="133">
        <v>4802</v>
      </c>
      <c r="F27" s="135">
        <v>15</v>
      </c>
      <c r="G27" s="131">
        <v>3.12</v>
      </c>
      <c r="I27" s="33" t="s">
        <v>6</v>
      </c>
      <c r="J27" s="62" t="s">
        <v>185</v>
      </c>
      <c r="K27" s="63">
        <v>56666</v>
      </c>
      <c r="L27" s="72">
        <v>4802</v>
      </c>
      <c r="M27" s="78">
        <v>15</v>
      </c>
      <c r="N27" s="104">
        <f t="shared" si="0"/>
        <v>3.1236984589754271</v>
      </c>
    </row>
    <row r="28" spans="2:14" ht="16.5" thickBot="1" x14ac:dyDescent="0.3">
      <c r="B28" s="8" t="s">
        <v>6</v>
      </c>
      <c r="C28" s="17" t="s">
        <v>43</v>
      </c>
      <c r="D28" s="17" t="s">
        <v>44</v>
      </c>
      <c r="E28" s="18">
        <v>2337</v>
      </c>
      <c r="F28" s="135">
        <v>2</v>
      </c>
      <c r="G28" s="116">
        <v>0.86</v>
      </c>
      <c r="I28" s="33" t="s">
        <v>6</v>
      </c>
      <c r="J28" s="64" t="s">
        <v>186</v>
      </c>
      <c r="K28" s="65">
        <v>57314</v>
      </c>
      <c r="L28" s="70">
        <v>2337</v>
      </c>
      <c r="M28" s="76">
        <v>3</v>
      </c>
      <c r="N28" s="105">
        <f t="shared" si="0"/>
        <v>1.2836970474967908</v>
      </c>
    </row>
    <row r="29" spans="2:14" ht="16.5" thickBot="1" x14ac:dyDescent="0.3">
      <c r="B29" s="8" t="s">
        <v>6</v>
      </c>
      <c r="C29" s="17" t="s">
        <v>45</v>
      </c>
      <c r="D29" s="17" t="s">
        <v>46</v>
      </c>
      <c r="E29" s="18">
        <v>1712</v>
      </c>
      <c r="F29" s="135">
        <v>0</v>
      </c>
      <c r="G29" s="116">
        <v>0</v>
      </c>
      <c r="I29" s="33" t="s">
        <v>6</v>
      </c>
      <c r="J29" s="66" t="s">
        <v>187</v>
      </c>
      <c r="K29" s="67">
        <v>56773</v>
      </c>
      <c r="L29" s="71">
        <v>1712</v>
      </c>
      <c r="M29" s="77">
        <v>0</v>
      </c>
      <c r="N29" s="106">
        <f t="shared" si="0"/>
        <v>0</v>
      </c>
    </row>
    <row r="30" spans="2:14" ht="16.5" thickBot="1" x14ac:dyDescent="0.3">
      <c r="B30" s="8" t="s">
        <v>6</v>
      </c>
      <c r="C30" s="13" t="s">
        <v>47</v>
      </c>
      <c r="D30" s="13" t="s">
        <v>48</v>
      </c>
      <c r="E30" s="14">
        <v>3756</v>
      </c>
      <c r="F30" s="135">
        <v>4</v>
      </c>
      <c r="G30" s="115">
        <v>1.06</v>
      </c>
      <c r="I30" s="33" t="s">
        <v>6</v>
      </c>
      <c r="J30" s="64" t="s">
        <v>47</v>
      </c>
      <c r="K30" s="65">
        <v>56844</v>
      </c>
      <c r="L30" s="70">
        <v>3756</v>
      </c>
      <c r="M30" s="76">
        <v>4</v>
      </c>
      <c r="N30" s="105">
        <f t="shared" si="0"/>
        <v>1.0649627263045793</v>
      </c>
    </row>
    <row r="31" spans="2:14" ht="16.5" thickBot="1" x14ac:dyDescent="0.3">
      <c r="B31" s="8" t="s">
        <v>6</v>
      </c>
      <c r="C31" s="132" t="s">
        <v>49</v>
      </c>
      <c r="D31" s="132" t="s">
        <v>50</v>
      </c>
      <c r="E31" s="133">
        <v>3742</v>
      </c>
      <c r="F31" s="135">
        <v>22</v>
      </c>
      <c r="G31" s="131">
        <v>5.88</v>
      </c>
      <c r="I31" s="33" t="s">
        <v>6</v>
      </c>
      <c r="J31" s="62" t="s">
        <v>49</v>
      </c>
      <c r="K31" s="63">
        <v>56988</v>
      </c>
      <c r="L31" s="72">
        <v>3742</v>
      </c>
      <c r="M31" s="78">
        <v>21</v>
      </c>
      <c r="N31" s="104">
        <f t="shared" si="0"/>
        <v>5.611972207375735</v>
      </c>
    </row>
    <row r="32" spans="2:14" ht="16.5" thickBot="1" x14ac:dyDescent="0.3">
      <c r="B32" s="8" t="s">
        <v>6</v>
      </c>
      <c r="C32" s="17" t="s">
        <v>51</v>
      </c>
      <c r="D32" s="17" t="s">
        <v>52</v>
      </c>
      <c r="E32" s="18">
        <v>2373</v>
      </c>
      <c r="F32" s="135">
        <v>2</v>
      </c>
      <c r="G32" s="116">
        <v>0.84</v>
      </c>
      <c r="I32" s="33" t="s">
        <v>6</v>
      </c>
      <c r="J32" s="66" t="s">
        <v>188</v>
      </c>
      <c r="K32" s="67">
        <v>57083</v>
      </c>
      <c r="L32" s="71">
        <v>2373</v>
      </c>
      <c r="M32" s="77">
        <v>2</v>
      </c>
      <c r="N32" s="106">
        <f t="shared" si="0"/>
        <v>0.84281500210703753</v>
      </c>
    </row>
    <row r="33" spans="2:14" ht="16.5" thickBot="1" x14ac:dyDescent="0.3">
      <c r="B33" s="8" t="s">
        <v>6</v>
      </c>
      <c r="C33" s="132" t="s">
        <v>53</v>
      </c>
      <c r="D33" s="132" t="s">
        <v>54</v>
      </c>
      <c r="E33" s="133">
        <v>1525</v>
      </c>
      <c r="F33" s="135">
        <v>6</v>
      </c>
      <c r="G33" s="131">
        <v>3.93</v>
      </c>
      <c r="I33" s="33" t="s">
        <v>6</v>
      </c>
      <c r="J33" s="62" t="s">
        <v>53</v>
      </c>
      <c r="K33" s="63">
        <v>57163</v>
      </c>
      <c r="L33" s="72">
        <v>1525</v>
      </c>
      <c r="M33" s="78">
        <v>5</v>
      </c>
      <c r="N33" s="104">
        <f t="shared" si="0"/>
        <v>3.278688524590164</v>
      </c>
    </row>
    <row r="34" spans="2:14" ht="16.5" thickBot="1" x14ac:dyDescent="0.3">
      <c r="B34" s="8" t="s">
        <v>6</v>
      </c>
      <c r="C34" s="13" t="s">
        <v>55</v>
      </c>
      <c r="D34" s="13" t="s">
        <v>56</v>
      </c>
      <c r="E34" s="14">
        <v>1809</v>
      </c>
      <c r="F34" s="135">
        <v>4</v>
      </c>
      <c r="G34" s="115">
        <v>2.21</v>
      </c>
      <c r="I34" s="33" t="s">
        <v>6</v>
      </c>
      <c r="J34" s="62" t="s">
        <v>55</v>
      </c>
      <c r="K34" s="63">
        <v>57225</v>
      </c>
      <c r="L34" s="72">
        <v>1809</v>
      </c>
      <c r="M34" s="78">
        <v>6</v>
      </c>
      <c r="N34" s="104">
        <f t="shared" si="0"/>
        <v>3.3167495854063018</v>
      </c>
    </row>
    <row r="35" spans="2:14" ht="16.5" thickBot="1" x14ac:dyDescent="0.3">
      <c r="B35" s="8" t="s">
        <v>6</v>
      </c>
      <c r="C35" s="13" t="s">
        <v>57</v>
      </c>
      <c r="D35" s="13" t="s">
        <v>58</v>
      </c>
      <c r="E35" s="14">
        <v>4264</v>
      </c>
      <c r="F35" s="135">
        <v>5</v>
      </c>
      <c r="G35" s="115">
        <v>1.17</v>
      </c>
      <c r="I35" s="33" t="s">
        <v>6</v>
      </c>
      <c r="J35" s="64" t="s">
        <v>57</v>
      </c>
      <c r="K35" s="65">
        <v>57350</v>
      </c>
      <c r="L35" s="70">
        <v>4264</v>
      </c>
      <c r="M35" s="76">
        <v>5</v>
      </c>
      <c r="N35" s="105">
        <f t="shared" si="0"/>
        <v>1.1726078799249531</v>
      </c>
    </row>
    <row r="36" spans="2:14" ht="16.5" thickBot="1" x14ac:dyDescent="0.3">
      <c r="B36" s="8" t="s">
        <v>6</v>
      </c>
      <c r="C36" s="13" t="s">
        <v>59</v>
      </c>
      <c r="D36" s="13" t="s">
        <v>60</v>
      </c>
      <c r="E36" s="14">
        <v>1367</v>
      </c>
      <c r="F36" s="135">
        <v>2</v>
      </c>
      <c r="G36" s="115">
        <v>1.46</v>
      </c>
      <c r="I36" s="33" t="s">
        <v>6</v>
      </c>
      <c r="J36" s="64" t="s">
        <v>189</v>
      </c>
      <c r="K36" s="65">
        <v>57449</v>
      </c>
      <c r="L36" s="70">
        <v>1367</v>
      </c>
      <c r="M36" s="76">
        <v>2</v>
      </c>
      <c r="N36" s="105">
        <f t="shared" si="0"/>
        <v>1.463057790782736</v>
      </c>
    </row>
    <row r="37" spans="2:14" ht="16.5" thickBot="1" x14ac:dyDescent="0.3">
      <c r="B37" s="8" t="s">
        <v>6</v>
      </c>
      <c r="C37" s="132" t="s">
        <v>61</v>
      </c>
      <c r="D37" s="132" t="s">
        <v>62</v>
      </c>
      <c r="E37" s="133">
        <v>3044</v>
      </c>
      <c r="F37" s="135">
        <v>11</v>
      </c>
      <c r="G37" s="131">
        <v>3.61</v>
      </c>
      <c r="I37" s="33" t="s">
        <v>6</v>
      </c>
      <c r="J37" s="62" t="s">
        <v>61</v>
      </c>
      <c r="K37" s="63">
        <v>55062</v>
      </c>
      <c r="L37" s="72">
        <v>3044</v>
      </c>
      <c r="M37" s="78">
        <v>12</v>
      </c>
      <c r="N37" s="104">
        <f t="shared" si="0"/>
        <v>3.9421813403416559</v>
      </c>
    </row>
    <row r="38" spans="2:14" ht="16.5" thickBot="1" x14ac:dyDescent="0.3">
      <c r="B38" s="8" t="s">
        <v>6</v>
      </c>
      <c r="C38" s="13" t="s">
        <v>63</v>
      </c>
      <c r="D38" s="13" t="s">
        <v>64</v>
      </c>
      <c r="E38" s="14">
        <v>1493</v>
      </c>
      <c r="F38" s="135">
        <v>3</v>
      </c>
      <c r="G38" s="115">
        <v>2.0099999999999998</v>
      </c>
      <c r="I38" s="33" t="s">
        <v>6</v>
      </c>
      <c r="J38" s="64" t="s">
        <v>190</v>
      </c>
      <c r="K38" s="65">
        <v>57546</v>
      </c>
      <c r="L38" s="70">
        <v>1493</v>
      </c>
      <c r="M38" s="76">
        <v>4</v>
      </c>
      <c r="N38" s="105">
        <f t="shared" si="0"/>
        <v>2.679169457468185</v>
      </c>
    </row>
    <row r="39" spans="2:14" ht="16.5" thickBot="1" x14ac:dyDescent="0.3">
      <c r="B39" s="8" t="s">
        <v>6</v>
      </c>
      <c r="C39" s="132" t="s">
        <v>65</v>
      </c>
      <c r="D39" s="132" t="s">
        <v>66</v>
      </c>
      <c r="E39" s="133">
        <v>4407</v>
      </c>
      <c r="F39" s="135">
        <v>16</v>
      </c>
      <c r="G39" s="131">
        <v>3.63</v>
      </c>
      <c r="I39" s="33" t="s">
        <v>6</v>
      </c>
      <c r="J39" s="62" t="s">
        <v>65</v>
      </c>
      <c r="K39" s="63">
        <v>57582</v>
      </c>
      <c r="L39" s="72">
        <v>4407</v>
      </c>
      <c r="M39" s="78">
        <v>17</v>
      </c>
      <c r="N39" s="104">
        <f t="shared" si="0"/>
        <v>3.8574994327206715</v>
      </c>
    </row>
    <row r="40" spans="2:14" ht="27" thickBot="1" x14ac:dyDescent="0.3">
      <c r="B40" s="8" t="s">
        <v>6</v>
      </c>
      <c r="C40" s="13" t="s">
        <v>67</v>
      </c>
      <c r="D40" s="13" t="s">
        <v>68</v>
      </c>
      <c r="E40" s="14">
        <v>2754</v>
      </c>
      <c r="F40" s="135">
        <v>5</v>
      </c>
      <c r="G40" s="115">
        <v>1.82</v>
      </c>
      <c r="I40" s="33" t="s">
        <v>6</v>
      </c>
      <c r="J40" s="64" t="s">
        <v>191</v>
      </c>
      <c r="K40" s="65">
        <v>57644</v>
      </c>
      <c r="L40" s="70">
        <v>2754</v>
      </c>
      <c r="M40" s="76">
        <v>6</v>
      </c>
      <c r="N40" s="105">
        <f t="shared" si="0"/>
        <v>2.1786492374727668</v>
      </c>
    </row>
    <row r="41" spans="2:14" ht="16.5" thickBot="1" x14ac:dyDescent="0.3">
      <c r="B41" s="8" t="s">
        <v>6</v>
      </c>
      <c r="C41" s="132" t="s">
        <v>69</v>
      </c>
      <c r="D41" s="132" t="s">
        <v>70</v>
      </c>
      <c r="E41" s="133">
        <v>46288</v>
      </c>
      <c r="F41" s="135">
        <v>188</v>
      </c>
      <c r="G41" s="131">
        <v>4.0599999999999996</v>
      </c>
      <c r="I41" s="33" t="s">
        <v>6</v>
      </c>
      <c r="J41" s="62" t="s">
        <v>192</v>
      </c>
      <c r="K41" s="63">
        <v>57706</v>
      </c>
      <c r="L41" s="72">
        <v>46288</v>
      </c>
      <c r="M41" s="78">
        <v>191</v>
      </c>
      <c r="N41" s="104">
        <f t="shared" si="0"/>
        <v>4.1263394400276532</v>
      </c>
    </row>
    <row r="42" spans="2:14" ht="16.5" thickBot="1" x14ac:dyDescent="0.3">
      <c r="B42" s="8" t="s">
        <v>6</v>
      </c>
      <c r="C42" s="13" t="s">
        <v>71</v>
      </c>
      <c r="D42" s="13" t="s">
        <v>72</v>
      </c>
      <c r="E42" s="14">
        <v>3899</v>
      </c>
      <c r="F42" s="135">
        <v>4</v>
      </c>
      <c r="G42" s="115">
        <v>1.03</v>
      </c>
      <c r="I42" s="33" t="s">
        <v>6</v>
      </c>
      <c r="J42" s="64" t="s">
        <v>71</v>
      </c>
      <c r="K42" s="65">
        <v>57742</v>
      </c>
      <c r="L42" s="70">
        <v>3899</v>
      </c>
      <c r="M42" s="76">
        <v>4</v>
      </c>
      <c r="N42" s="105">
        <f t="shared" si="0"/>
        <v>1.0259040779687099</v>
      </c>
    </row>
    <row r="43" spans="2:14" ht="16.5" thickBot="1" x14ac:dyDescent="0.3">
      <c r="B43" s="8" t="s">
        <v>6</v>
      </c>
      <c r="C43" s="132" t="s">
        <v>73</v>
      </c>
      <c r="D43" s="132" t="s">
        <v>74</v>
      </c>
      <c r="E43" s="133">
        <v>2296</v>
      </c>
      <c r="F43" s="135">
        <v>13</v>
      </c>
      <c r="G43" s="131">
        <v>5.66</v>
      </c>
      <c r="I43" s="33" t="s">
        <v>6</v>
      </c>
      <c r="J43" s="62" t="s">
        <v>193</v>
      </c>
      <c r="K43" s="63">
        <v>57948</v>
      </c>
      <c r="L43" s="72">
        <v>2296</v>
      </c>
      <c r="M43" s="78">
        <v>10</v>
      </c>
      <c r="N43" s="104">
        <f t="shared" si="0"/>
        <v>4.3554006968641117</v>
      </c>
    </row>
    <row r="44" spans="2:14" ht="16.5" thickBot="1" x14ac:dyDescent="0.3">
      <c r="B44" s="8" t="s">
        <v>6</v>
      </c>
      <c r="C44" s="17" t="s">
        <v>75</v>
      </c>
      <c r="D44" s="17" t="s">
        <v>76</v>
      </c>
      <c r="E44" s="18">
        <v>1513</v>
      </c>
      <c r="F44" s="135">
        <v>1</v>
      </c>
      <c r="G44" s="116">
        <v>0.66</v>
      </c>
      <c r="I44" s="33" t="s">
        <v>6</v>
      </c>
      <c r="J44" s="64" t="s">
        <v>75</v>
      </c>
      <c r="K44" s="65">
        <v>57831</v>
      </c>
      <c r="L44" s="70">
        <v>1513</v>
      </c>
      <c r="M44" s="76">
        <v>2</v>
      </c>
      <c r="N44" s="105">
        <f t="shared" si="0"/>
        <v>1.3218770654329148</v>
      </c>
    </row>
    <row r="45" spans="2:14" ht="16.5" thickBot="1" x14ac:dyDescent="0.3">
      <c r="B45" s="8" t="s">
        <v>6</v>
      </c>
      <c r="C45" s="13" t="s">
        <v>77</v>
      </c>
      <c r="D45" s="13" t="s">
        <v>78</v>
      </c>
      <c r="E45" s="14">
        <v>9126</v>
      </c>
      <c r="F45" s="135">
        <v>13</v>
      </c>
      <c r="G45" s="115">
        <v>1.42</v>
      </c>
      <c r="I45" s="33" t="s">
        <v>6</v>
      </c>
      <c r="J45" s="64" t="s">
        <v>194</v>
      </c>
      <c r="K45" s="65">
        <v>57902</v>
      </c>
      <c r="L45" s="70">
        <v>9126</v>
      </c>
      <c r="M45" s="76">
        <v>15</v>
      </c>
      <c r="N45" s="105">
        <f t="shared" si="0"/>
        <v>1.6436554898093361</v>
      </c>
    </row>
    <row r="46" spans="2:14" ht="16.5" thickBot="1" x14ac:dyDescent="0.3">
      <c r="B46" s="8" t="s">
        <v>6</v>
      </c>
      <c r="C46" s="13" t="s">
        <v>79</v>
      </c>
      <c r="D46" s="13" t="s">
        <v>80</v>
      </c>
      <c r="E46" s="14">
        <v>3834</v>
      </c>
      <c r="F46" s="135">
        <v>4</v>
      </c>
      <c r="G46" s="115">
        <v>1.04</v>
      </c>
      <c r="I46" s="33" t="s">
        <v>6</v>
      </c>
      <c r="J46" s="64" t="s">
        <v>79</v>
      </c>
      <c r="K46" s="65">
        <v>58008</v>
      </c>
      <c r="L46" s="70">
        <v>3834</v>
      </c>
      <c r="M46" s="76">
        <v>4</v>
      </c>
      <c r="N46" s="105">
        <f t="shared" si="0"/>
        <v>1.0432968179447053</v>
      </c>
    </row>
    <row r="47" spans="2:14" ht="16.5" thickBot="1" x14ac:dyDescent="0.3">
      <c r="B47" s="8" t="s">
        <v>6</v>
      </c>
      <c r="C47" s="13" t="s">
        <v>81</v>
      </c>
      <c r="D47" s="13" t="s">
        <v>82</v>
      </c>
      <c r="E47" s="14">
        <v>4332</v>
      </c>
      <c r="F47" s="135">
        <v>5</v>
      </c>
      <c r="G47" s="115">
        <v>1.1499999999999999</v>
      </c>
      <c r="I47" s="33" t="s">
        <v>6</v>
      </c>
      <c r="J47" s="64" t="s">
        <v>81</v>
      </c>
      <c r="K47" s="65">
        <v>58142</v>
      </c>
      <c r="L47" s="70">
        <v>4332</v>
      </c>
      <c r="M47" s="76">
        <v>5</v>
      </c>
      <c r="N47" s="105">
        <f t="shared" si="0"/>
        <v>1.1542012927054479</v>
      </c>
    </row>
    <row r="48" spans="2:14" ht="27" thickBot="1" x14ac:dyDescent="0.3">
      <c r="B48" s="8" t="s">
        <v>6</v>
      </c>
      <c r="C48" s="17" t="s">
        <v>83</v>
      </c>
      <c r="D48" s="17" t="s">
        <v>84</v>
      </c>
      <c r="E48" s="18">
        <v>1481</v>
      </c>
      <c r="F48" s="135">
        <v>1</v>
      </c>
      <c r="G48" s="116">
        <v>0.68</v>
      </c>
      <c r="I48" s="33" t="s">
        <v>6</v>
      </c>
      <c r="J48" s="66" t="s">
        <v>195</v>
      </c>
      <c r="K48" s="67">
        <v>58204</v>
      </c>
      <c r="L48" s="71">
        <v>1481</v>
      </c>
      <c r="M48" s="77">
        <v>1</v>
      </c>
      <c r="N48" s="106">
        <f>1000*M48/L48</f>
        <v>0.67521944632005404</v>
      </c>
    </row>
    <row r="49" spans="2:14" ht="27" thickBot="1" x14ac:dyDescent="0.3">
      <c r="B49" s="8" t="s">
        <v>6</v>
      </c>
      <c r="C49" s="17" t="s">
        <v>85</v>
      </c>
      <c r="D49" s="17" t="s">
        <v>86</v>
      </c>
      <c r="E49" s="18">
        <v>1181</v>
      </c>
      <c r="F49" s="135">
        <v>1</v>
      </c>
      <c r="G49" s="116">
        <v>0.85</v>
      </c>
      <c r="I49" s="33" t="s">
        <v>6</v>
      </c>
      <c r="J49" s="64" t="s">
        <v>196</v>
      </c>
      <c r="K49" s="65">
        <v>55106</v>
      </c>
      <c r="L49" s="70">
        <v>1181</v>
      </c>
      <c r="M49" s="76">
        <v>2</v>
      </c>
      <c r="N49" s="105">
        <f t="shared" ref="N49:N54" si="1">1000*M49/L49</f>
        <v>1.6934801016088061</v>
      </c>
    </row>
    <row r="50" spans="2:14" ht="16.5" thickBot="1" x14ac:dyDescent="0.3">
      <c r="B50" s="8" t="s">
        <v>6</v>
      </c>
      <c r="C50" s="13" t="s">
        <v>87</v>
      </c>
      <c r="D50" s="13" t="s">
        <v>88</v>
      </c>
      <c r="E50" s="14">
        <v>4976</v>
      </c>
      <c r="F50" s="135">
        <v>12</v>
      </c>
      <c r="G50" s="115">
        <v>2.41</v>
      </c>
      <c r="I50" s="33" t="s">
        <v>6</v>
      </c>
      <c r="J50" s="64" t="s">
        <v>87</v>
      </c>
      <c r="K50" s="65">
        <v>58259</v>
      </c>
      <c r="L50" s="70">
        <v>4976</v>
      </c>
      <c r="M50" s="76">
        <v>12</v>
      </c>
      <c r="N50" s="105">
        <f t="shared" si="1"/>
        <v>2.4115755627009645</v>
      </c>
    </row>
    <row r="51" spans="2:14" ht="16.5" thickBot="1" x14ac:dyDescent="0.3">
      <c r="B51" s="8" t="s">
        <v>6</v>
      </c>
      <c r="C51" s="13" t="s">
        <v>89</v>
      </c>
      <c r="D51" s="13" t="s">
        <v>90</v>
      </c>
      <c r="E51" s="14">
        <v>4662</v>
      </c>
      <c r="F51" s="135">
        <v>6</v>
      </c>
      <c r="G51" s="115">
        <v>1.29</v>
      </c>
      <c r="I51" s="33" t="s">
        <v>6</v>
      </c>
      <c r="J51" s="64" t="s">
        <v>89</v>
      </c>
      <c r="K51" s="65">
        <v>58311</v>
      </c>
      <c r="L51" s="70">
        <v>4662</v>
      </c>
      <c r="M51" s="76">
        <v>6</v>
      </c>
      <c r="N51" s="105">
        <f t="shared" si="1"/>
        <v>1.287001287001287</v>
      </c>
    </row>
    <row r="52" spans="2:14" ht="27" thickBot="1" x14ac:dyDescent="0.3">
      <c r="B52" s="8" t="s">
        <v>6</v>
      </c>
      <c r="C52" s="17" t="s">
        <v>91</v>
      </c>
      <c r="D52" s="17" t="s">
        <v>92</v>
      </c>
      <c r="E52" s="18">
        <v>2298</v>
      </c>
      <c r="F52" s="135">
        <v>0</v>
      </c>
      <c r="G52" s="116">
        <v>0</v>
      </c>
      <c r="I52" s="33" t="s">
        <v>6</v>
      </c>
      <c r="J52" s="66" t="s">
        <v>197</v>
      </c>
      <c r="K52" s="67">
        <v>58357</v>
      </c>
      <c r="L52" s="71">
        <v>2298</v>
      </c>
      <c r="M52" s="77">
        <v>0</v>
      </c>
      <c r="N52" s="106">
        <f t="shared" si="1"/>
        <v>0</v>
      </c>
    </row>
    <row r="53" spans="2:14" ht="16.5" thickBot="1" x14ac:dyDescent="0.3">
      <c r="B53" s="8" t="s">
        <v>6</v>
      </c>
      <c r="C53" s="17" t="s">
        <v>93</v>
      </c>
      <c r="D53" s="17" t="s">
        <v>94</v>
      </c>
      <c r="E53" s="18">
        <v>1385</v>
      </c>
      <c r="F53" s="135">
        <v>0</v>
      </c>
      <c r="G53" s="116">
        <v>0</v>
      </c>
      <c r="I53" s="33" t="s">
        <v>6</v>
      </c>
      <c r="J53" s="66" t="s">
        <v>198</v>
      </c>
      <c r="K53" s="67">
        <v>58393</v>
      </c>
      <c r="L53" s="71">
        <v>1385</v>
      </c>
      <c r="M53" s="77">
        <v>0</v>
      </c>
      <c r="N53" s="106">
        <f t="shared" si="1"/>
        <v>0</v>
      </c>
    </row>
    <row r="54" spans="2:14" ht="16.5" thickBot="1" x14ac:dyDescent="0.3">
      <c r="B54" s="8" t="s">
        <v>6</v>
      </c>
      <c r="C54" s="17" t="s">
        <v>95</v>
      </c>
      <c r="D54" s="17" t="s">
        <v>96</v>
      </c>
      <c r="E54" s="18">
        <v>1664</v>
      </c>
      <c r="F54" s="135">
        <v>1</v>
      </c>
      <c r="G54" s="116">
        <v>0.6</v>
      </c>
      <c r="I54" s="33" t="s">
        <v>6</v>
      </c>
      <c r="J54" s="66" t="s">
        <v>199</v>
      </c>
      <c r="K54" s="67">
        <v>58464</v>
      </c>
      <c r="L54" s="71">
        <v>1664</v>
      </c>
      <c r="M54" s="77">
        <v>0</v>
      </c>
      <c r="N54" s="106">
        <f t="shared" si="1"/>
        <v>0</v>
      </c>
    </row>
    <row r="55" spans="2:14" ht="16.5" thickBot="1" x14ac:dyDescent="0.3">
      <c r="B55" s="8" t="s">
        <v>6</v>
      </c>
      <c r="C55" s="17" t="s">
        <v>97</v>
      </c>
      <c r="D55" s="17" t="s">
        <v>98</v>
      </c>
      <c r="E55" s="18">
        <v>1505</v>
      </c>
      <c r="F55" s="135">
        <v>1</v>
      </c>
      <c r="G55" s="116">
        <v>0.66</v>
      </c>
      <c r="I55" s="33" t="s">
        <v>6</v>
      </c>
      <c r="J55" s="66" t="s">
        <v>200</v>
      </c>
      <c r="K55" s="67">
        <v>58534</v>
      </c>
      <c r="L55" s="71">
        <v>1505</v>
      </c>
      <c r="M55" s="77">
        <v>1</v>
      </c>
      <c r="N55" s="106">
        <f>1000*M55/L55</f>
        <v>0.66445182724252494</v>
      </c>
    </row>
    <row r="56" spans="2:14" ht="16.5" thickBot="1" x14ac:dyDescent="0.3">
      <c r="B56" s="8" t="s">
        <v>6</v>
      </c>
      <c r="C56" s="13" t="s">
        <v>99</v>
      </c>
      <c r="D56" s="13" t="s">
        <v>100</v>
      </c>
      <c r="E56" s="14">
        <v>3652</v>
      </c>
      <c r="F56" s="135">
        <v>5</v>
      </c>
      <c r="G56" s="115">
        <v>1.37</v>
      </c>
      <c r="I56" s="33" t="s">
        <v>6</v>
      </c>
      <c r="J56" s="64" t="s">
        <v>99</v>
      </c>
      <c r="K56" s="65">
        <v>55160</v>
      </c>
      <c r="L56" s="70">
        <v>3652</v>
      </c>
      <c r="M56" s="76">
        <v>6</v>
      </c>
      <c r="N56" s="105">
        <f>1000*M56/L56</f>
        <v>1.642935377875137</v>
      </c>
    </row>
    <row r="57" spans="2:14" ht="16.5" thickBot="1" x14ac:dyDescent="0.3">
      <c r="B57" s="8" t="s">
        <v>6</v>
      </c>
      <c r="C57" s="13" t="s">
        <v>101</v>
      </c>
      <c r="D57" s="13" t="s">
        <v>102</v>
      </c>
      <c r="E57" s="14">
        <v>5881</v>
      </c>
      <c r="F57" s="135">
        <v>11</v>
      </c>
      <c r="G57" s="115">
        <v>1.87</v>
      </c>
      <c r="I57" s="33" t="s">
        <v>6</v>
      </c>
      <c r="J57" s="64" t="s">
        <v>101</v>
      </c>
      <c r="K57" s="65">
        <v>55277</v>
      </c>
      <c r="L57" s="70">
        <v>5881</v>
      </c>
      <c r="M57" s="76">
        <v>12</v>
      </c>
      <c r="N57" s="105">
        <f t="shared" ref="N57:N58" si="2">1000*M57/L57</f>
        <v>2.0404693079408265</v>
      </c>
    </row>
    <row r="58" spans="2:14" ht="27" thickBot="1" x14ac:dyDescent="0.3">
      <c r="B58" s="8" t="s">
        <v>6</v>
      </c>
      <c r="C58" s="13" t="s">
        <v>103</v>
      </c>
      <c r="D58" s="13" t="s">
        <v>104</v>
      </c>
      <c r="E58" s="14">
        <v>3862</v>
      </c>
      <c r="F58" s="135">
        <v>9</v>
      </c>
      <c r="G58" s="115">
        <v>2.33</v>
      </c>
      <c r="I58" s="33" t="s">
        <v>6</v>
      </c>
      <c r="J58" s="64" t="s">
        <v>103</v>
      </c>
      <c r="K58" s="65">
        <v>58552</v>
      </c>
      <c r="L58" s="70">
        <v>3862</v>
      </c>
      <c r="M58" s="76">
        <v>11</v>
      </c>
      <c r="N58" s="105">
        <f t="shared" si="2"/>
        <v>2.8482651475919214</v>
      </c>
    </row>
    <row r="59" spans="2:14" ht="16.5" thickBot="1" x14ac:dyDescent="0.3">
      <c r="B59" s="8" t="s">
        <v>6</v>
      </c>
      <c r="C59" s="17" t="s">
        <v>105</v>
      </c>
      <c r="D59" s="17" t="s">
        <v>106</v>
      </c>
      <c r="E59" s="18">
        <v>3284</v>
      </c>
      <c r="F59" s="135">
        <v>2</v>
      </c>
      <c r="G59" s="116">
        <v>0.61</v>
      </c>
      <c r="I59" s="33" t="s">
        <v>6</v>
      </c>
      <c r="J59" s="66" t="s">
        <v>105</v>
      </c>
      <c r="K59" s="67">
        <v>58623</v>
      </c>
      <c r="L59" s="71">
        <v>3284</v>
      </c>
      <c r="M59" s="77">
        <v>3</v>
      </c>
      <c r="N59" s="106">
        <f>1000*M59/L59</f>
        <v>0.91352009744214369</v>
      </c>
    </row>
    <row r="60" spans="2:14" ht="27" thickBot="1" x14ac:dyDescent="0.3">
      <c r="B60" s="8" t="s">
        <v>6</v>
      </c>
      <c r="C60" s="132" t="s">
        <v>107</v>
      </c>
      <c r="D60" s="132" t="s">
        <v>108</v>
      </c>
      <c r="E60" s="133">
        <v>3279</v>
      </c>
      <c r="F60" s="135">
        <v>11</v>
      </c>
      <c r="G60" s="131">
        <v>3.35</v>
      </c>
      <c r="I60" s="33" t="s">
        <v>6</v>
      </c>
      <c r="J60" s="62" t="s">
        <v>201</v>
      </c>
      <c r="K60" s="63">
        <v>58721</v>
      </c>
      <c r="L60" s="72">
        <v>3279</v>
      </c>
      <c r="M60" s="78">
        <v>11</v>
      </c>
      <c r="N60" s="104">
        <f>1000*M60/L60</f>
        <v>3.3546813052759989</v>
      </c>
    </row>
    <row r="61" spans="2:14" ht="16.5" thickBot="1" x14ac:dyDescent="0.3">
      <c r="B61" s="8" t="s">
        <v>6</v>
      </c>
      <c r="C61" s="13" t="s">
        <v>119</v>
      </c>
      <c r="D61" s="13" t="s">
        <v>120</v>
      </c>
      <c r="E61" s="14">
        <v>2302</v>
      </c>
      <c r="F61" s="135">
        <v>4</v>
      </c>
      <c r="G61" s="115">
        <v>1.74</v>
      </c>
      <c r="I61" s="33" t="s">
        <v>6</v>
      </c>
      <c r="J61" s="64" t="s">
        <v>119</v>
      </c>
      <c r="K61" s="65">
        <v>60169</v>
      </c>
      <c r="L61" s="70">
        <v>2302</v>
      </c>
      <c r="M61" s="76">
        <v>6</v>
      </c>
      <c r="N61" s="105">
        <f>1000*M61/L61</f>
        <v>2.6064291920069507</v>
      </c>
    </row>
    <row r="62" spans="2:14" ht="16.5" thickBot="1" x14ac:dyDescent="0.3">
      <c r="B62" s="8" t="s">
        <v>6</v>
      </c>
      <c r="C62" s="132" t="s">
        <v>123</v>
      </c>
      <c r="D62" s="132" t="s">
        <v>124</v>
      </c>
      <c r="E62" s="133">
        <v>1158</v>
      </c>
      <c r="F62" s="135">
        <v>4</v>
      </c>
      <c r="G62" s="131">
        <v>3.45</v>
      </c>
      <c r="I62" s="33" t="s">
        <v>6</v>
      </c>
      <c r="J62" s="62" t="s">
        <v>202</v>
      </c>
      <c r="K62" s="63">
        <v>58794</v>
      </c>
      <c r="L62" s="72">
        <v>1158</v>
      </c>
      <c r="M62" s="78">
        <v>4</v>
      </c>
      <c r="N62" s="104">
        <f>1000*M62/L62</f>
        <v>3.4542314335060449</v>
      </c>
    </row>
    <row r="63" spans="2:14" ht="16.5" thickBot="1" x14ac:dyDescent="0.3">
      <c r="B63" s="8" t="s">
        <v>6</v>
      </c>
      <c r="C63" s="17" t="s">
        <v>125</v>
      </c>
      <c r="D63" s="17" t="s">
        <v>126</v>
      </c>
      <c r="E63" s="18">
        <v>1839</v>
      </c>
      <c r="F63" s="135">
        <v>1</v>
      </c>
      <c r="G63" s="116">
        <v>0.54</v>
      </c>
      <c r="I63" s="33" t="s">
        <v>6</v>
      </c>
      <c r="J63" s="66" t="s">
        <v>125</v>
      </c>
      <c r="K63" s="67">
        <v>58856</v>
      </c>
      <c r="L63" s="71">
        <v>1839</v>
      </c>
      <c r="M63" s="77">
        <v>1</v>
      </c>
      <c r="N63" s="106">
        <f t="shared" ref="N63:N64" si="3">1000*M63/L63</f>
        <v>0.54377379010331706</v>
      </c>
    </row>
    <row r="64" spans="2:14" ht="27" thickBot="1" x14ac:dyDescent="0.3">
      <c r="B64" s="8" t="s">
        <v>6</v>
      </c>
      <c r="C64" s="17" t="s">
        <v>127</v>
      </c>
      <c r="D64" s="17" t="s">
        <v>128</v>
      </c>
      <c r="E64" s="18">
        <v>1652</v>
      </c>
      <c r="F64" s="135">
        <v>1</v>
      </c>
      <c r="G64" s="116">
        <v>0.61</v>
      </c>
      <c r="I64" s="33" t="s">
        <v>6</v>
      </c>
      <c r="J64" s="66" t="s">
        <v>203</v>
      </c>
      <c r="K64" s="67">
        <v>58918</v>
      </c>
      <c r="L64" s="71">
        <v>1652</v>
      </c>
      <c r="M64" s="77">
        <v>1</v>
      </c>
      <c r="N64" s="106">
        <f t="shared" si="3"/>
        <v>0.60532687651331718</v>
      </c>
    </row>
    <row r="65" spans="2:14" ht="16.5" thickBot="1" x14ac:dyDescent="0.3">
      <c r="B65" s="8" t="s">
        <v>6</v>
      </c>
      <c r="C65" s="13" t="s">
        <v>129</v>
      </c>
      <c r="D65" s="13" t="s">
        <v>130</v>
      </c>
      <c r="E65" s="14">
        <v>638</v>
      </c>
      <c r="F65" s="135">
        <v>1</v>
      </c>
      <c r="G65" s="115">
        <v>1.57</v>
      </c>
      <c r="I65" s="33" t="s">
        <v>6</v>
      </c>
      <c r="J65" s="62" t="s">
        <v>204</v>
      </c>
      <c r="K65" s="63">
        <v>58990</v>
      </c>
      <c r="L65" s="72">
        <v>638</v>
      </c>
      <c r="M65" s="78">
        <v>2</v>
      </c>
      <c r="N65" s="104">
        <f>1000*M65/L65</f>
        <v>3.134796238244514</v>
      </c>
    </row>
    <row r="66" spans="2:14" ht="16.5" thickBot="1" x14ac:dyDescent="0.3">
      <c r="B66" s="8" t="s">
        <v>6</v>
      </c>
      <c r="C66" s="17" t="s">
        <v>131</v>
      </c>
      <c r="D66" s="17" t="s">
        <v>132</v>
      </c>
      <c r="E66" s="18">
        <v>4796</v>
      </c>
      <c r="F66" s="135">
        <v>4</v>
      </c>
      <c r="G66" s="116">
        <v>0.83000000000000018</v>
      </c>
      <c r="I66" s="33" t="s">
        <v>6</v>
      </c>
      <c r="J66" s="66" t="s">
        <v>131</v>
      </c>
      <c r="K66" s="67">
        <v>59041</v>
      </c>
      <c r="L66" s="71">
        <v>4796</v>
      </c>
      <c r="M66" s="77">
        <v>4</v>
      </c>
      <c r="N66" s="106">
        <f>1000*M66/L66</f>
        <v>0.8340283569641368</v>
      </c>
    </row>
    <row r="67" spans="2:14" ht="16.5" thickBot="1" x14ac:dyDescent="0.3">
      <c r="B67" s="8" t="s">
        <v>6</v>
      </c>
      <c r="C67" s="119" t="s">
        <v>135</v>
      </c>
      <c r="D67" s="119" t="s">
        <v>136</v>
      </c>
      <c r="E67" s="120">
        <v>1409</v>
      </c>
      <c r="F67" s="136">
        <v>3</v>
      </c>
      <c r="G67" s="121">
        <v>2.13</v>
      </c>
      <c r="I67" s="33" t="s">
        <v>6</v>
      </c>
      <c r="J67" s="64" t="s">
        <v>205</v>
      </c>
      <c r="K67" s="65">
        <v>59238</v>
      </c>
      <c r="L67" s="70">
        <v>1409</v>
      </c>
      <c r="M67" s="76">
        <v>3</v>
      </c>
      <c r="N67" s="105">
        <f>1000*M67/L67</f>
        <v>2.1291696238466997</v>
      </c>
    </row>
    <row r="68" spans="2:14" ht="27" thickBot="1" x14ac:dyDescent="0.3">
      <c r="B68" s="118" t="s">
        <v>6</v>
      </c>
      <c r="C68" s="125" t="s">
        <v>133</v>
      </c>
      <c r="D68" s="126">
        <v>59130</v>
      </c>
      <c r="E68" s="127">
        <v>1362</v>
      </c>
      <c r="F68" s="137">
        <v>0</v>
      </c>
      <c r="G68" s="128">
        <f t="shared" ref="G68" si="4">1000*F68/E68</f>
        <v>0</v>
      </c>
      <c r="I68" s="33" t="s">
        <v>6</v>
      </c>
      <c r="J68" s="66" t="s">
        <v>133</v>
      </c>
      <c r="K68" s="67">
        <v>59130</v>
      </c>
      <c r="L68" s="71">
        <v>1362</v>
      </c>
      <c r="M68" s="77">
        <v>0</v>
      </c>
      <c r="N68" s="106">
        <f t="shared" ref="N68:N71" si="5">1000*M68/L68</f>
        <v>0</v>
      </c>
    </row>
    <row r="69" spans="2:14" ht="16.5" thickBot="1" x14ac:dyDescent="0.3">
      <c r="B69" s="8" t="s">
        <v>6</v>
      </c>
      <c r="C69" s="122" t="s">
        <v>137</v>
      </c>
      <c r="D69" s="122" t="s">
        <v>138</v>
      </c>
      <c r="E69" s="123">
        <v>1489</v>
      </c>
      <c r="F69" s="138">
        <v>0</v>
      </c>
      <c r="G69" s="124">
        <v>0</v>
      </c>
      <c r="I69" s="33" t="s">
        <v>6</v>
      </c>
      <c r="J69" s="66" t="s">
        <v>206</v>
      </c>
      <c r="K69" s="67">
        <v>59283</v>
      </c>
      <c r="L69" s="71">
        <v>1489</v>
      </c>
      <c r="M69" s="77">
        <v>0</v>
      </c>
      <c r="N69" s="106">
        <f t="shared" si="5"/>
        <v>0</v>
      </c>
    </row>
    <row r="70" spans="2:14" ht="16.5" thickBot="1" x14ac:dyDescent="0.3">
      <c r="B70" s="8" t="s">
        <v>6</v>
      </c>
      <c r="C70" s="17" t="s">
        <v>139</v>
      </c>
      <c r="D70" s="17" t="s">
        <v>140</v>
      </c>
      <c r="E70" s="18">
        <v>1532</v>
      </c>
      <c r="F70" s="135">
        <v>1</v>
      </c>
      <c r="G70" s="116">
        <v>0.65</v>
      </c>
      <c r="I70" s="33" t="s">
        <v>6</v>
      </c>
      <c r="J70" s="66" t="s">
        <v>207</v>
      </c>
      <c r="K70" s="67">
        <v>59434</v>
      </c>
      <c r="L70" s="71">
        <v>1532</v>
      </c>
      <c r="M70" s="77">
        <v>1</v>
      </c>
      <c r="N70" s="106">
        <f t="shared" si="5"/>
        <v>0.65274151436031336</v>
      </c>
    </row>
    <row r="71" spans="2:14" ht="16.5" thickBot="1" x14ac:dyDescent="0.3">
      <c r="B71" s="8" t="s">
        <v>6</v>
      </c>
      <c r="C71" s="17" t="s">
        <v>141</v>
      </c>
      <c r="D71" s="17" t="s">
        <v>142</v>
      </c>
      <c r="E71" s="18">
        <v>2207</v>
      </c>
      <c r="F71" s="135">
        <v>1</v>
      </c>
      <c r="G71" s="116">
        <v>0.45</v>
      </c>
      <c r="I71" s="33" t="s">
        <v>6</v>
      </c>
      <c r="J71" s="66" t="s">
        <v>208</v>
      </c>
      <c r="K71" s="67">
        <v>55311</v>
      </c>
      <c r="L71" s="71">
        <v>2207</v>
      </c>
      <c r="M71" s="77">
        <v>2</v>
      </c>
      <c r="N71" s="106">
        <f t="shared" si="5"/>
        <v>0.90620752152242867</v>
      </c>
    </row>
    <row r="72" spans="2:14" ht="16.5" thickBot="1" x14ac:dyDescent="0.3">
      <c r="B72" s="8" t="s">
        <v>6</v>
      </c>
      <c r="C72" s="132" t="s">
        <v>143</v>
      </c>
      <c r="D72" s="132" t="s">
        <v>144</v>
      </c>
      <c r="E72" s="133">
        <v>1274</v>
      </c>
      <c r="F72" s="135">
        <v>4</v>
      </c>
      <c r="G72" s="131">
        <v>3.14</v>
      </c>
      <c r="I72" s="33" t="s">
        <v>6</v>
      </c>
      <c r="J72" s="62" t="s">
        <v>209</v>
      </c>
      <c r="K72" s="63">
        <v>59498</v>
      </c>
      <c r="L72" s="72">
        <v>1274</v>
      </c>
      <c r="M72" s="78">
        <v>4</v>
      </c>
      <c r="N72" s="104">
        <f>1000*M72/L72</f>
        <v>3.1397174254317113</v>
      </c>
    </row>
    <row r="73" spans="2:14" ht="16.5" thickBot="1" x14ac:dyDescent="0.3">
      <c r="B73" s="8" t="s">
        <v>6</v>
      </c>
      <c r="C73" s="132" t="s">
        <v>145</v>
      </c>
      <c r="D73" s="132" t="s">
        <v>146</v>
      </c>
      <c r="E73" s="133">
        <v>2253</v>
      </c>
      <c r="F73" s="135">
        <v>9</v>
      </c>
      <c r="G73" s="131">
        <v>3.99</v>
      </c>
      <c r="I73" s="33" t="s">
        <v>6</v>
      </c>
      <c r="J73" s="62" t="s">
        <v>210</v>
      </c>
      <c r="K73" s="63">
        <v>59586</v>
      </c>
      <c r="L73" s="72">
        <v>2253</v>
      </c>
      <c r="M73" s="78">
        <v>8</v>
      </c>
      <c r="N73" s="104">
        <f>1000*M73/L73</f>
        <v>3.5508211273857078</v>
      </c>
    </row>
    <row r="74" spans="2:14" ht="16.5" thickBot="1" x14ac:dyDescent="0.3">
      <c r="B74" s="8" t="s">
        <v>6</v>
      </c>
      <c r="C74" s="17" t="s">
        <v>147</v>
      </c>
      <c r="D74" s="17" t="s">
        <v>148</v>
      </c>
      <c r="E74" s="18">
        <v>4132</v>
      </c>
      <c r="F74" s="135">
        <v>0</v>
      </c>
      <c r="G74" s="116">
        <v>0</v>
      </c>
      <c r="I74" s="33" t="s">
        <v>6</v>
      </c>
      <c r="J74" s="66" t="s">
        <v>211</v>
      </c>
      <c r="K74" s="67">
        <v>59327</v>
      </c>
      <c r="L74" s="71">
        <v>4132</v>
      </c>
      <c r="M74" s="77">
        <v>4</v>
      </c>
      <c r="N74" s="106">
        <f>1000*M74/L74</f>
        <v>0.96805421103581801</v>
      </c>
    </row>
    <row r="75" spans="2:14" ht="16.5" thickBot="1" x14ac:dyDescent="0.3">
      <c r="B75" s="8" t="s">
        <v>6</v>
      </c>
      <c r="C75" s="13" t="s">
        <v>149</v>
      </c>
      <c r="D75" s="13" t="s">
        <v>150</v>
      </c>
      <c r="E75" s="14">
        <v>2276</v>
      </c>
      <c r="F75" s="135">
        <v>4</v>
      </c>
      <c r="G75" s="115">
        <v>1.76</v>
      </c>
      <c r="I75" s="33" t="s">
        <v>6</v>
      </c>
      <c r="J75" s="64" t="s">
        <v>149</v>
      </c>
      <c r="K75" s="65">
        <v>59416</v>
      </c>
      <c r="L75" s="70">
        <v>2276</v>
      </c>
      <c r="M75" s="76">
        <v>3</v>
      </c>
      <c r="N75" s="105">
        <f>1000*M75/L75</f>
        <v>1.3181019332161688</v>
      </c>
    </row>
    <row r="76" spans="2:14" ht="16.5" thickBot="1" x14ac:dyDescent="0.3">
      <c r="B76" s="8" t="s">
        <v>6</v>
      </c>
      <c r="C76" s="17" t="s">
        <v>151</v>
      </c>
      <c r="D76" s="17" t="s">
        <v>152</v>
      </c>
      <c r="E76" s="18">
        <v>1528</v>
      </c>
      <c r="F76" s="135">
        <v>0</v>
      </c>
      <c r="G76" s="116">
        <v>0</v>
      </c>
      <c r="I76" s="33" t="s">
        <v>6</v>
      </c>
      <c r="J76" s="66" t="s">
        <v>151</v>
      </c>
      <c r="K76" s="67">
        <v>59657</v>
      </c>
      <c r="L76" s="71">
        <v>1528</v>
      </c>
      <c r="M76" s="77">
        <v>0</v>
      </c>
      <c r="N76" s="106">
        <f>1000*M76/L76</f>
        <v>0</v>
      </c>
    </row>
    <row r="77" spans="2:14" ht="16.5" thickBot="1" x14ac:dyDescent="0.3">
      <c r="B77" s="8" t="s">
        <v>6</v>
      </c>
      <c r="C77" s="17" t="s">
        <v>153</v>
      </c>
      <c r="D77" s="17" t="s">
        <v>154</v>
      </c>
      <c r="E77" s="18">
        <v>1728</v>
      </c>
      <c r="F77" s="135">
        <v>1</v>
      </c>
      <c r="G77" s="116">
        <v>0.57999999999999996</v>
      </c>
      <c r="I77" s="33" t="s">
        <v>6</v>
      </c>
      <c r="J77" s="66" t="s">
        <v>212</v>
      </c>
      <c r="K77" s="67">
        <v>59826</v>
      </c>
      <c r="L77" s="71">
        <v>1728</v>
      </c>
      <c r="M77" s="77">
        <v>1</v>
      </c>
      <c r="N77" s="106">
        <f t="shared" ref="N77:N79" si="6">1000*M77/L77</f>
        <v>0.57870370370370372</v>
      </c>
    </row>
    <row r="78" spans="2:14" ht="27" thickBot="1" x14ac:dyDescent="0.3">
      <c r="B78" s="8" t="s">
        <v>6</v>
      </c>
      <c r="C78" s="17" t="s">
        <v>155</v>
      </c>
      <c r="D78" s="17" t="s">
        <v>156</v>
      </c>
      <c r="E78" s="18">
        <v>4583</v>
      </c>
      <c r="F78" s="135">
        <v>3</v>
      </c>
      <c r="G78" s="116">
        <v>0.65</v>
      </c>
      <c r="I78" s="33" t="s">
        <v>6</v>
      </c>
      <c r="J78" s="66" t="s">
        <v>155</v>
      </c>
      <c r="K78" s="67">
        <v>59693</v>
      </c>
      <c r="L78" s="71">
        <v>4583</v>
      </c>
      <c r="M78" s="77">
        <v>3</v>
      </c>
      <c r="N78" s="106">
        <f t="shared" si="6"/>
        <v>0.65459306131355011</v>
      </c>
    </row>
    <row r="79" spans="2:14" ht="16.5" thickBot="1" x14ac:dyDescent="0.3">
      <c r="B79" s="8" t="s">
        <v>6</v>
      </c>
      <c r="C79" s="13" t="s">
        <v>157</v>
      </c>
      <c r="D79" s="13" t="s">
        <v>158</v>
      </c>
      <c r="E79" s="14">
        <v>2190</v>
      </c>
      <c r="F79" s="135">
        <v>5</v>
      </c>
      <c r="G79" s="115">
        <v>2.2799999999999998</v>
      </c>
      <c r="I79" s="33" t="s">
        <v>6</v>
      </c>
      <c r="J79" s="66" t="s">
        <v>157</v>
      </c>
      <c r="K79" s="67">
        <v>59764</v>
      </c>
      <c r="L79" s="71">
        <v>2190</v>
      </c>
      <c r="M79" s="77">
        <v>2</v>
      </c>
      <c r="N79" s="106">
        <f t="shared" si="6"/>
        <v>0.91324200913242004</v>
      </c>
    </row>
    <row r="80" spans="2:14" ht="16.5" thickBot="1" x14ac:dyDescent="0.3">
      <c r="B80" s="8" t="s">
        <v>6</v>
      </c>
      <c r="C80" s="13" t="s">
        <v>159</v>
      </c>
      <c r="D80" s="13" t="s">
        <v>160</v>
      </c>
      <c r="E80" s="14">
        <v>2578</v>
      </c>
      <c r="F80" s="135">
        <v>4</v>
      </c>
      <c r="G80" s="115">
        <v>1.55</v>
      </c>
      <c r="I80" s="33" t="s">
        <v>6</v>
      </c>
      <c r="J80" s="64" t="s">
        <v>213</v>
      </c>
      <c r="K80" s="65">
        <v>59880</v>
      </c>
      <c r="L80" s="70">
        <v>2578</v>
      </c>
      <c r="M80" s="76">
        <v>4</v>
      </c>
      <c r="N80" s="105">
        <f>1000*M80/L80</f>
        <v>1.5515903801396431</v>
      </c>
    </row>
    <row r="81" spans="2:14" ht="16.5" thickBot="1" x14ac:dyDescent="0.3">
      <c r="B81" s="8" t="s">
        <v>6</v>
      </c>
      <c r="C81" s="132" t="s">
        <v>161</v>
      </c>
      <c r="D81" s="132" t="s">
        <v>162</v>
      </c>
      <c r="E81" s="133">
        <v>2121</v>
      </c>
      <c r="F81" s="135">
        <v>22</v>
      </c>
      <c r="G81" s="131">
        <v>10.37</v>
      </c>
      <c r="I81" s="33" t="s">
        <v>6</v>
      </c>
      <c r="J81" s="62" t="s">
        <v>161</v>
      </c>
      <c r="K81" s="63">
        <v>59942</v>
      </c>
      <c r="L81" s="72">
        <v>2121</v>
      </c>
      <c r="M81" s="78">
        <v>23</v>
      </c>
      <c r="N81" s="104">
        <f>1000*M81/L81</f>
        <v>10.843941537010844</v>
      </c>
    </row>
    <row r="82" spans="2:14" ht="16.5" thickBot="1" x14ac:dyDescent="0.3">
      <c r="B82" s="8" t="s">
        <v>6</v>
      </c>
      <c r="C82" s="13" t="s">
        <v>163</v>
      </c>
      <c r="D82" s="13" t="s">
        <v>164</v>
      </c>
      <c r="E82" s="14">
        <v>951</v>
      </c>
      <c r="F82" s="135">
        <v>2</v>
      </c>
      <c r="G82" s="115">
        <v>2.1</v>
      </c>
      <c r="I82" s="33" t="s">
        <v>6</v>
      </c>
      <c r="J82" s="64" t="s">
        <v>163</v>
      </c>
      <c r="K82" s="65">
        <v>60026</v>
      </c>
      <c r="L82" s="70">
        <v>951</v>
      </c>
      <c r="M82" s="76">
        <v>2</v>
      </c>
      <c r="N82" s="105">
        <f>1000*M82/L82</f>
        <v>2.1030494216614088</v>
      </c>
    </row>
    <row r="83" spans="2:14" ht="16.5" thickBot="1" x14ac:dyDescent="0.3">
      <c r="B83" s="8" t="s">
        <v>6</v>
      </c>
      <c r="C83" s="17" t="s">
        <v>165</v>
      </c>
      <c r="D83" s="17" t="s">
        <v>166</v>
      </c>
      <c r="E83" s="18">
        <v>5954</v>
      </c>
      <c r="F83" s="135">
        <v>5</v>
      </c>
      <c r="G83" s="116">
        <v>0.84</v>
      </c>
      <c r="I83" s="33" t="s">
        <v>6</v>
      </c>
      <c r="J83" s="66" t="s">
        <v>214</v>
      </c>
      <c r="K83" s="67">
        <v>60062</v>
      </c>
      <c r="L83" s="71">
        <v>5954</v>
      </c>
      <c r="M83" s="77">
        <v>4</v>
      </c>
      <c r="N83" s="106">
        <f t="shared" ref="N83:N84" si="7">1000*M83/L83</f>
        <v>0.67181726570372857</v>
      </c>
    </row>
    <row r="84" spans="2:14" ht="16.5" thickBot="1" x14ac:dyDescent="0.3">
      <c r="B84" s="8" t="s">
        <v>6</v>
      </c>
      <c r="C84" s="17" t="s">
        <v>167</v>
      </c>
      <c r="D84" s="17" t="s">
        <v>168</v>
      </c>
      <c r="E84" s="18">
        <v>1444</v>
      </c>
      <c r="F84" s="135">
        <v>0</v>
      </c>
      <c r="G84" s="116">
        <v>0</v>
      </c>
      <c r="I84" s="34" t="s">
        <v>6</v>
      </c>
      <c r="J84" s="68" t="s">
        <v>167</v>
      </c>
      <c r="K84" s="69">
        <v>60099</v>
      </c>
      <c r="L84" s="73">
        <v>1444</v>
      </c>
      <c r="M84" s="79">
        <v>0</v>
      </c>
      <c r="N84" s="107">
        <f t="shared" si="7"/>
        <v>0</v>
      </c>
    </row>
    <row r="85" spans="2:14" ht="17.25" thickTop="1" thickBot="1" x14ac:dyDescent="0.3">
      <c r="E85" s="114">
        <f>SUM(E4:E84)</f>
        <v>757359</v>
      </c>
      <c r="F85" s="114">
        <f>SUM(F4:F84)</f>
        <v>2462</v>
      </c>
      <c r="G85" s="117">
        <f>1000*F85/E85</f>
        <v>3.2507701103439715</v>
      </c>
      <c r="I85" s="255" t="s">
        <v>215</v>
      </c>
      <c r="J85" s="256"/>
      <c r="K85" s="257"/>
      <c r="L85" s="80">
        <v>757359</v>
      </c>
      <c r="M85" s="80">
        <v>2502</v>
      </c>
      <c r="N85" s="81">
        <f>1000*M85/L85</f>
        <v>3.3035852218036625</v>
      </c>
    </row>
    <row r="86" spans="2:14" ht="16.5" thickTop="1" x14ac:dyDescent="0.25">
      <c r="E86" s="82">
        <f>E85</f>
        <v>757359</v>
      </c>
      <c r="F86" s="83">
        <f>F85</f>
        <v>2462</v>
      </c>
      <c r="G86" s="84">
        <f>1000*F86/E86</f>
        <v>3.2507701103439715</v>
      </c>
      <c r="L86" s="82">
        <f>L85</f>
        <v>757359</v>
      </c>
      <c r="M86" s="83">
        <f>M85</f>
        <v>2502</v>
      </c>
      <c r="N86" s="84">
        <f>1000*M86/L86</f>
        <v>3.3035852218036625</v>
      </c>
    </row>
    <row r="87" spans="2:14" ht="15.75" x14ac:dyDescent="0.25">
      <c r="E87" s="258" t="s">
        <v>169</v>
      </c>
      <c r="F87" s="259"/>
      <c r="G87" s="28">
        <f>F85</f>
        <v>2462</v>
      </c>
      <c r="L87" s="258" t="s">
        <v>169</v>
      </c>
      <c r="M87" s="259"/>
      <c r="N87" s="28">
        <f>M85</f>
        <v>2502</v>
      </c>
    </row>
    <row r="88" spans="2:14" ht="15.75" x14ac:dyDescent="0.25">
      <c r="E88" s="258" t="s">
        <v>3</v>
      </c>
      <c r="F88" s="259"/>
      <c r="G88" s="28">
        <f>E85</f>
        <v>757359</v>
      </c>
      <c r="L88" s="258" t="s">
        <v>3</v>
      </c>
      <c r="M88" s="259"/>
      <c r="N88" s="28">
        <f>L85</f>
        <v>757359</v>
      </c>
    </row>
    <row r="89" spans="2:14" ht="16.5" thickBot="1" x14ac:dyDescent="0.3">
      <c r="E89" s="29"/>
      <c r="F89" s="30"/>
      <c r="G89" s="31">
        <f>1000*G87/G88</f>
        <v>3.2507701103439715</v>
      </c>
      <c r="L89" s="29"/>
      <c r="M89" s="30"/>
      <c r="N89" s="31">
        <f>1000*N87/N88</f>
        <v>3.3035852218036625</v>
      </c>
    </row>
  </sheetData>
  <mergeCells count="7">
    <mergeCell ref="I2:N2"/>
    <mergeCell ref="I85:K85"/>
    <mergeCell ref="L87:M87"/>
    <mergeCell ref="L88:M88"/>
    <mergeCell ref="E87:F87"/>
    <mergeCell ref="E88:F88"/>
    <mergeCell ref="B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workbookViewId="0">
      <selection activeCell="B2" sqref="B2:G86"/>
    </sheetView>
  </sheetViews>
  <sheetFormatPr defaultRowHeight="15" x14ac:dyDescent="0.25"/>
  <cols>
    <col min="3" max="3" width="19.7109375" style="144" customWidth="1"/>
    <col min="4" max="4" width="10.140625" bestFit="1" customWidth="1"/>
    <col min="5" max="5" width="14.42578125" customWidth="1"/>
    <col min="7" max="7" width="12.140625" customWidth="1"/>
    <col min="10" max="10" width="25.7109375" bestFit="1" customWidth="1"/>
    <col min="12" max="12" width="11.85546875" customWidth="1"/>
    <col min="13" max="13" width="11" customWidth="1"/>
    <col min="14" max="14" width="12.28515625" customWidth="1"/>
  </cols>
  <sheetData>
    <row r="1" spans="2:14" ht="19.5" thickBot="1" x14ac:dyDescent="0.35">
      <c r="D1" s="146">
        <v>44267</v>
      </c>
      <c r="J1" s="4">
        <v>44266</v>
      </c>
    </row>
    <row r="2" spans="2:14" ht="55.5" customHeight="1" x14ac:dyDescent="0.3">
      <c r="B2" s="261" t="s">
        <v>220</v>
      </c>
      <c r="C2" s="261"/>
      <c r="D2" s="261"/>
      <c r="E2" s="261"/>
      <c r="F2" s="261"/>
      <c r="G2" s="261"/>
      <c r="I2" s="252" t="s">
        <v>219</v>
      </c>
      <c r="J2" s="253"/>
      <c r="K2" s="253"/>
      <c r="L2" s="253"/>
      <c r="M2" s="253"/>
      <c r="N2" s="254"/>
    </row>
    <row r="3" spans="2:14" ht="18.75" customHeight="1" x14ac:dyDescent="0.25">
      <c r="B3" s="139"/>
      <c r="C3" s="145"/>
      <c r="D3" s="139"/>
      <c r="E3" s="139"/>
      <c r="F3" s="139"/>
      <c r="G3" s="140"/>
      <c r="I3" s="147"/>
      <c r="J3" s="147"/>
      <c r="K3" s="147"/>
      <c r="L3" s="147"/>
      <c r="M3" s="147"/>
      <c r="N3" s="147"/>
    </row>
    <row r="4" spans="2:14" s="150" customFormat="1" ht="45" x14ac:dyDescent="0.25">
      <c r="B4" s="148" t="s">
        <v>221</v>
      </c>
      <c r="C4" s="148" t="s">
        <v>222</v>
      </c>
      <c r="D4" s="148" t="s">
        <v>2</v>
      </c>
      <c r="E4" s="148" t="s">
        <v>223</v>
      </c>
      <c r="F4" s="148" t="s">
        <v>224</v>
      </c>
      <c r="G4" s="149" t="s">
        <v>225</v>
      </c>
      <c r="I4" s="151" t="s">
        <v>0</v>
      </c>
      <c r="J4" s="151" t="s">
        <v>1</v>
      </c>
      <c r="K4" s="151" t="s">
        <v>2</v>
      </c>
      <c r="L4" s="152" t="s">
        <v>3</v>
      </c>
      <c r="M4" s="153" t="s">
        <v>4</v>
      </c>
      <c r="N4" s="154" t="s">
        <v>5</v>
      </c>
    </row>
    <row r="5" spans="2:14" ht="15.75" x14ac:dyDescent="0.25">
      <c r="B5" s="141">
        <v>1</v>
      </c>
      <c r="C5" s="156" t="s">
        <v>226</v>
      </c>
      <c r="D5" s="141">
        <v>54975</v>
      </c>
      <c r="E5" s="142">
        <v>336349</v>
      </c>
      <c r="F5" s="143">
        <v>1455</v>
      </c>
      <c r="G5" s="159">
        <f>F5*1000/E5</f>
        <v>4.3258639092133473</v>
      </c>
      <c r="I5" s="8" t="s">
        <v>6</v>
      </c>
      <c r="J5" s="129" t="s">
        <v>111</v>
      </c>
      <c r="K5" s="129" t="s">
        <v>112</v>
      </c>
      <c r="L5" s="130">
        <v>336349</v>
      </c>
      <c r="M5" s="134">
        <v>1413</v>
      </c>
      <c r="N5" s="131">
        <v>4.2</v>
      </c>
    </row>
    <row r="6" spans="2:14" ht="15.75" x14ac:dyDescent="0.25">
      <c r="B6" s="141">
        <v>2</v>
      </c>
      <c r="C6" s="156" t="s">
        <v>227</v>
      </c>
      <c r="D6" s="141">
        <v>55008</v>
      </c>
      <c r="E6" s="142">
        <v>38383</v>
      </c>
      <c r="F6" s="143">
        <v>142</v>
      </c>
      <c r="G6" s="159">
        <f t="shared" ref="G6:G69" si="0">F6*1000/E6</f>
        <v>3.6995544902691297</v>
      </c>
      <c r="I6" s="8" t="s">
        <v>6</v>
      </c>
      <c r="J6" s="129" t="s">
        <v>113</v>
      </c>
      <c r="K6" s="129" t="s">
        <v>114</v>
      </c>
      <c r="L6" s="130">
        <v>38383</v>
      </c>
      <c r="M6" s="134">
        <v>130</v>
      </c>
      <c r="N6" s="131">
        <v>3.39</v>
      </c>
    </row>
    <row r="7" spans="2:14" ht="15.75" x14ac:dyDescent="0.25">
      <c r="B7" s="141">
        <v>3</v>
      </c>
      <c r="C7" s="158" t="s">
        <v>228</v>
      </c>
      <c r="D7" s="141">
        <v>55384</v>
      </c>
      <c r="E7" s="142">
        <v>23015</v>
      </c>
      <c r="F7" s="143">
        <v>68</v>
      </c>
      <c r="G7" s="160">
        <f t="shared" si="0"/>
        <v>2.9545948294590483</v>
      </c>
      <c r="I7" s="8" t="s">
        <v>6</v>
      </c>
      <c r="J7" s="129" t="s">
        <v>115</v>
      </c>
      <c r="K7" s="129" t="s">
        <v>116</v>
      </c>
      <c r="L7" s="130">
        <v>23015</v>
      </c>
      <c r="M7" s="134">
        <v>72</v>
      </c>
      <c r="N7" s="131">
        <v>3.13</v>
      </c>
    </row>
    <row r="8" spans="2:14" ht="15.75" x14ac:dyDescent="0.25">
      <c r="B8" s="141">
        <v>4</v>
      </c>
      <c r="C8" s="157" t="s">
        <v>229</v>
      </c>
      <c r="D8" s="141">
        <v>55259</v>
      </c>
      <c r="E8" s="142">
        <v>55564</v>
      </c>
      <c r="F8" s="143">
        <v>197</v>
      </c>
      <c r="G8" s="159">
        <f t="shared" si="0"/>
        <v>3.5454610899143328</v>
      </c>
      <c r="I8" s="8" t="s">
        <v>6</v>
      </c>
      <c r="J8" s="129" t="s">
        <v>117</v>
      </c>
      <c r="K8" s="129" t="s">
        <v>118</v>
      </c>
      <c r="L8" s="130">
        <v>55564</v>
      </c>
      <c r="M8" s="134">
        <v>190</v>
      </c>
      <c r="N8" s="131">
        <v>3.42</v>
      </c>
    </row>
    <row r="9" spans="2:14" ht="15.75" x14ac:dyDescent="0.25">
      <c r="B9" s="141">
        <v>5</v>
      </c>
      <c r="C9" s="158" t="s">
        <v>230</v>
      </c>
      <c r="D9" s="141">
        <v>55357</v>
      </c>
      <c r="E9" s="142">
        <v>27494</v>
      </c>
      <c r="F9" s="143">
        <v>56</v>
      </c>
      <c r="G9" s="160">
        <f t="shared" si="0"/>
        <v>2.0368080308430931</v>
      </c>
      <c r="I9" s="8" t="s">
        <v>6</v>
      </c>
      <c r="J9" s="13" t="s">
        <v>109</v>
      </c>
      <c r="K9" s="13" t="s">
        <v>110</v>
      </c>
      <c r="L9" s="14">
        <v>27494</v>
      </c>
      <c r="M9" s="135">
        <v>56</v>
      </c>
      <c r="N9" s="115">
        <v>2.04</v>
      </c>
    </row>
    <row r="10" spans="2:14" ht="15.75" x14ac:dyDescent="0.25">
      <c r="B10" s="141">
        <v>6</v>
      </c>
      <c r="C10" s="125" t="s">
        <v>231</v>
      </c>
      <c r="D10" s="141">
        <v>55446</v>
      </c>
      <c r="E10" s="142">
        <v>9560</v>
      </c>
      <c r="F10" s="143">
        <v>8</v>
      </c>
      <c r="G10" s="161">
        <f t="shared" si="0"/>
        <v>0.83682008368200833</v>
      </c>
      <c r="I10" s="8" t="s">
        <v>6</v>
      </c>
      <c r="J10" s="17" t="s">
        <v>121</v>
      </c>
      <c r="K10" s="17" t="s">
        <v>122</v>
      </c>
      <c r="L10" s="18">
        <v>9560</v>
      </c>
      <c r="M10" s="135">
        <v>8</v>
      </c>
      <c r="N10" s="116">
        <v>0.84</v>
      </c>
    </row>
    <row r="11" spans="2:14" ht="15.75" x14ac:dyDescent="0.25">
      <c r="B11" s="141">
        <v>7</v>
      </c>
      <c r="C11" s="158" t="s">
        <v>172</v>
      </c>
      <c r="D11" s="141">
        <v>55473</v>
      </c>
      <c r="E11" s="142">
        <v>6586</v>
      </c>
      <c r="F11" s="143">
        <v>12</v>
      </c>
      <c r="G11" s="160">
        <f t="shared" si="0"/>
        <v>1.8220467658669905</v>
      </c>
      <c r="I11" s="8" t="s">
        <v>6</v>
      </c>
      <c r="J11" s="13" t="s">
        <v>7</v>
      </c>
      <c r="K11" s="13" t="s">
        <v>8</v>
      </c>
      <c r="L11" s="14">
        <v>6586</v>
      </c>
      <c r="M11" s="135">
        <v>12</v>
      </c>
      <c r="N11" s="115">
        <v>1.82</v>
      </c>
    </row>
    <row r="12" spans="2:14" ht="15.75" x14ac:dyDescent="0.25">
      <c r="B12" s="141">
        <v>8</v>
      </c>
      <c r="C12" s="158" t="s">
        <v>9</v>
      </c>
      <c r="D12" s="141">
        <v>55598</v>
      </c>
      <c r="E12" s="142">
        <v>1098</v>
      </c>
      <c r="F12" s="143">
        <v>2</v>
      </c>
      <c r="G12" s="160">
        <f t="shared" si="0"/>
        <v>1.8214936247723132</v>
      </c>
      <c r="I12" s="8" t="s">
        <v>6</v>
      </c>
      <c r="J12" s="13" t="s">
        <v>9</v>
      </c>
      <c r="K12" s="13" t="s">
        <v>10</v>
      </c>
      <c r="L12" s="14">
        <v>1098</v>
      </c>
      <c r="M12" s="135">
        <v>2</v>
      </c>
      <c r="N12" s="115">
        <v>1.82</v>
      </c>
    </row>
    <row r="13" spans="2:14" ht="15.75" x14ac:dyDescent="0.25">
      <c r="B13" s="141">
        <v>9</v>
      </c>
      <c r="C13" s="125" t="s">
        <v>173</v>
      </c>
      <c r="D13" s="141">
        <v>55623</v>
      </c>
      <c r="E13" s="142">
        <v>1189</v>
      </c>
      <c r="F13" s="143">
        <v>1</v>
      </c>
      <c r="G13" s="161">
        <f t="shared" si="0"/>
        <v>0.84104289318755254</v>
      </c>
      <c r="I13" s="8" t="s">
        <v>6</v>
      </c>
      <c r="J13" s="17" t="s">
        <v>11</v>
      </c>
      <c r="K13" s="17" t="s">
        <v>12</v>
      </c>
      <c r="L13" s="18">
        <v>1189</v>
      </c>
      <c r="M13" s="135">
        <v>1</v>
      </c>
      <c r="N13" s="116">
        <v>0.84</v>
      </c>
    </row>
    <row r="14" spans="2:14" ht="15.75" x14ac:dyDescent="0.25">
      <c r="B14" s="141">
        <v>10</v>
      </c>
      <c r="C14" s="158" t="s">
        <v>13</v>
      </c>
      <c r="D14" s="141">
        <v>55687</v>
      </c>
      <c r="E14" s="142">
        <v>15364</v>
      </c>
      <c r="F14" s="143">
        <v>31</v>
      </c>
      <c r="G14" s="160">
        <f t="shared" si="0"/>
        <v>2.0177037229888048</v>
      </c>
      <c r="I14" s="8" t="s">
        <v>6</v>
      </c>
      <c r="J14" s="13" t="s">
        <v>13</v>
      </c>
      <c r="K14" s="13" t="s">
        <v>14</v>
      </c>
      <c r="L14" s="14">
        <v>15364</v>
      </c>
      <c r="M14" s="135">
        <v>35</v>
      </c>
      <c r="N14" s="115">
        <v>2.2799999999999998</v>
      </c>
    </row>
    <row r="15" spans="2:14" ht="15.75" x14ac:dyDescent="0.25">
      <c r="B15" s="141">
        <v>11</v>
      </c>
      <c r="C15" s="125" t="s">
        <v>174</v>
      </c>
      <c r="D15" s="141">
        <v>55776</v>
      </c>
      <c r="E15" s="142">
        <v>1461</v>
      </c>
      <c r="F15" s="143">
        <v>1</v>
      </c>
      <c r="G15" s="161">
        <f t="shared" si="0"/>
        <v>0.68446269678302529</v>
      </c>
      <c r="I15" s="8" t="s">
        <v>6</v>
      </c>
      <c r="J15" s="17" t="s">
        <v>15</v>
      </c>
      <c r="K15" s="17" t="s">
        <v>16</v>
      </c>
      <c r="L15" s="18">
        <v>1461</v>
      </c>
      <c r="M15" s="135">
        <v>0</v>
      </c>
      <c r="N15" s="116">
        <v>0</v>
      </c>
    </row>
    <row r="16" spans="2:14" ht="15.75" x14ac:dyDescent="0.25">
      <c r="B16" s="141">
        <v>12</v>
      </c>
      <c r="C16" s="157" t="s">
        <v>17</v>
      </c>
      <c r="D16" s="141">
        <v>55838</v>
      </c>
      <c r="E16" s="142">
        <v>12959</v>
      </c>
      <c r="F16" s="143">
        <v>58</v>
      </c>
      <c r="G16" s="159">
        <f t="shared" si="0"/>
        <v>4.4756539856470408</v>
      </c>
      <c r="I16" s="8" t="s">
        <v>6</v>
      </c>
      <c r="J16" s="132" t="s">
        <v>17</v>
      </c>
      <c r="K16" s="132" t="s">
        <v>18</v>
      </c>
      <c r="L16" s="133">
        <v>12959</v>
      </c>
      <c r="M16" s="135">
        <v>61</v>
      </c>
      <c r="N16" s="131">
        <v>4.71</v>
      </c>
    </row>
    <row r="17" spans="2:14" ht="15.75" x14ac:dyDescent="0.25">
      <c r="B17" s="141">
        <v>13</v>
      </c>
      <c r="C17" s="125" t="s">
        <v>175</v>
      </c>
      <c r="D17" s="141">
        <v>55918</v>
      </c>
      <c r="E17" s="142">
        <v>1969</v>
      </c>
      <c r="F17" s="143">
        <v>1</v>
      </c>
      <c r="G17" s="161">
        <f t="shared" si="0"/>
        <v>0.50787201625190448</v>
      </c>
      <c r="I17" s="8" t="s">
        <v>6</v>
      </c>
      <c r="J17" s="17" t="s">
        <v>19</v>
      </c>
      <c r="K17" s="17" t="s">
        <v>20</v>
      </c>
      <c r="L17" s="18">
        <v>1969</v>
      </c>
      <c r="M17" s="135">
        <v>1</v>
      </c>
      <c r="N17" s="116">
        <v>0.51</v>
      </c>
    </row>
    <row r="18" spans="2:14" ht="15.75" x14ac:dyDescent="0.25">
      <c r="B18" s="141">
        <v>14</v>
      </c>
      <c r="C18" s="125" t="s">
        <v>176</v>
      </c>
      <c r="D18" s="141">
        <v>56014</v>
      </c>
      <c r="E18" s="142">
        <v>1351</v>
      </c>
      <c r="F18" s="143">
        <v>1</v>
      </c>
      <c r="G18" s="161">
        <f t="shared" si="0"/>
        <v>0.74019245003700962</v>
      </c>
      <c r="I18" s="8" t="s">
        <v>6</v>
      </c>
      <c r="J18" s="17" t="s">
        <v>21</v>
      </c>
      <c r="K18" s="17" t="s">
        <v>22</v>
      </c>
      <c r="L18" s="18">
        <v>1351</v>
      </c>
      <c r="M18" s="135">
        <v>1</v>
      </c>
      <c r="N18" s="116">
        <v>0.74</v>
      </c>
    </row>
    <row r="19" spans="2:14" ht="15.75" x14ac:dyDescent="0.25">
      <c r="B19" s="141">
        <v>15</v>
      </c>
      <c r="C19" s="158" t="s">
        <v>177</v>
      </c>
      <c r="D19" s="141">
        <v>56096</v>
      </c>
      <c r="E19" s="142">
        <v>1444</v>
      </c>
      <c r="F19" s="143">
        <v>2</v>
      </c>
      <c r="G19" s="160">
        <f t="shared" si="0"/>
        <v>1.3850415512465375</v>
      </c>
      <c r="I19" s="8" t="s">
        <v>6</v>
      </c>
      <c r="J19" s="13" t="s">
        <v>23</v>
      </c>
      <c r="K19" s="13" t="s">
        <v>24</v>
      </c>
      <c r="L19" s="14">
        <v>1444</v>
      </c>
      <c r="M19" s="135">
        <v>3</v>
      </c>
      <c r="N19" s="115">
        <v>2.08</v>
      </c>
    </row>
    <row r="20" spans="2:14" ht="15.75" x14ac:dyDescent="0.25">
      <c r="B20" s="141">
        <v>16</v>
      </c>
      <c r="C20" s="125" t="s">
        <v>178</v>
      </c>
      <c r="D20" s="141">
        <v>56210</v>
      </c>
      <c r="E20" s="142">
        <v>4828</v>
      </c>
      <c r="F20" s="143">
        <v>2</v>
      </c>
      <c r="G20" s="161">
        <f t="shared" si="0"/>
        <v>0.41425020712510358</v>
      </c>
      <c r="I20" s="8" t="s">
        <v>6</v>
      </c>
      <c r="J20" s="17" t="s">
        <v>25</v>
      </c>
      <c r="K20" s="17" t="s">
        <v>26</v>
      </c>
      <c r="L20" s="18">
        <v>4828</v>
      </c>
      <c r="M20" s="135">
        <v>2</v>
      </c>
      <c r="N20" s="116">
        <v>0.41</v>
      </c>
    </row>
    <row r="21" spans="2:14" ht="15.75" x14ac:dyDescent="0.25">
      <c r="B21" s="141">
        <v>17</v>
      </c>
      <c r="C21" s="125" t="s">
        <v>179</v>
      </c>
      <c r="D21" s="141">
        <v>56265</v>
      </c>
      <c r="E21" s="142">
        <v>1341</v>
      </c>
      <c r="F21" s="143">
        <v>2</v>
      </c>
      <c r="G21" s="160">
        <f t="shared" si="0"/>
        <v>1.4914243102162565</v>
      </c>
      <c r="I21" s="8" t="s">
        <v>6</v>
      </c>
      <c r="J21" s="17" t="s">
        <v>27</v>
      </c>
      <c r="K21" s="17" t="s">
        <v>28</v>
      </c>
      <c r="L21" s="18">
        <v>1341</v>
      </c>
      <c r="M21" s="135">
        <v>4</v>
      </c>
      <c r="N21" s="116">
        <v>2.98</v>
      </c>
    </row>
    <row r="22" spans="2:14" ht="15.75" x14ac:dyDescent="0.25">
      <c r="B22" s="141">
        <v>18</v>
      </c>
      <c r="C22" s="125" t="s">
        <v>29</v>
      </c>
      <c r="D22" s="141">
        <v>56327</v>
      </c>
      <c r="E22" s="142">
        <v>1186</v>
      </c>
      <c r="F22" s="143">
        <v>0</v>
      </c>
      <c r="G22" s="161">
        <f t="shared" si="0"/>
        <v>0</v>
      </c>
      <c r="I22" s="8" t="s">
        <v>6</v>
      </c>
      <c r="J22" s="17" t="s">
        <v>29</v>
      </c>
      <c r="K22" s="17" t="s">
        <v>30</v>
      </c>
      <c r="L22" s="18">
        <v>1186</v>
      </c>
      <c r="M22" s="135">
        <v>0</v>
      </c>
      <c r="N22" s="116">
        <v>0</v>
      </c>
    </row>
    <row r="23" spans="2:14" ht="15.75" x14ac:dyDescent="0.25">
      <c r="B23" s="141">
        <v>19</v>
      </c>
      <c r="C23" s="158" t="s">
        <v>180</v>
      </c>
      <c r="D23" s="141">
        <v>56354</v>
      </c>
      <c r="E23" s="142">
        <v>2388</v>
      </c>
      <c r="F23" s="143">
        <v>3</v>
      </c>
      <c r="G23" s="160">
        <f t="shared" si="0"/>
        <v>1.256281407035176</v>
      </c>
      <c r="I23" s="8" t="s">
        <v>6</v>
      </c>
      <c r="J23" s="13" t="s">
        <v>31</v>
      </c>
      <c r="K23" s="13" t="s">
        <v>32</v>
      </c>
      <c r="L23" s="14">
        <v>2388</v>
      </c>
      <c r="M23" s="135">
        <v>5</v>
      </c>
      <c r="N23" s="115">
        <v>2.09</v>
      </c>
    </row>
    <row r="24" spans="2:14" ht="15.75" x14ac:dyDescent="0.25">
      <c r="B24" s="141">
        <v>20</v>
      </c>
      <c r="C24" s="125" t="s">
        <v>181</v>
      </c>
      <c r="D24" s="141">
        <v>56425</v>
      </c>
      <c r="E24" s="142">
        <v>2369</v>
      </c>
      <c r="F24" s="143">
        <v>1</v>
      </c>
      <c r="G24" s="161">
        <f t="shared" si="0"/>
        <v>0.42211903756859437</v>
      </c>
      <c r="I24" s="8" t="s">
        <v>6</v>
      </c>
      <c r="J24" s="17" t="s">
        <v>33</v>
      </c>
      <c r="K24" s="17" t="s">
        <v>34</v>
      </c>
      <c r="L24" s="18">
        <v>2369</v>
      </c>
      <c r="M24" s="135">
        <v>0</v>
      </c>
      <c r="N24" s="116">
        <v>0</v>
      </c>
    </row>
    <row r="25" spans="2:14" ht="15.75" x14ac:dyDescent="0.25">
      <c r="B25" s="141">
        <v>21</v>
      </c>
      <c r="C25" s="125" t="s">
        <v>182</v>
      </c>
      <c r="D25" s="141">
        <v>56461</v>
      </c>
      <c r="E25" s="142">
        <v>2501</v>
      </c>
      <c r="F25" s="143">
        <v>1</v>
      </c>
      <c r="G25" s="161">
        <f t="shared" si="0"/>
        <v>0.39984006397441024</v>
      </c>
      <c r="I25" s="8" t="s">
        <v>6</v>
      </c>
      <c r="J25" s="17" t="s">
        <v>35</v>
      </c>
      <c r="K25" s="17" t="s">
        <v>36</v>
      </c>
      <c r="L25" s="18">
        <v>2501</v>
      </c>
      <c r="M25" s="135">
        <v>1</v>
      </c>
      <c r="N25" s="116">
        <v>0.4</v>
      </c>
    </row>
    <row r="26" spans="2:14" ht="15.75" x14ac:dyDescent="0.25">
      <c r="B26" s="141">
        <v>22</v>
      </c>
      <c r="C26" s="125" t="s">
        <v>183</v>
      </c>
      <c r="D26" s="141">
        <v>56522</v>
      </c>
      <c r="E26" s="142">
        <v>2693</v>
      </c>
      <c r="F26" s="143">
        <v>0</v>
      </c>
      <c r="G26" s="161">
        <f t="shared" si="0"/>
        <v>0</v>
      </c>
      <c r="I26" s="8" t="s">
        <v>6</v>
      </c>
      <c r="J26" s="17" t="s">
        <v>37</v>
      </c>
      <c r="K26" s="17" t="s">
        <v>38</v>
      </c>
      <c r="L26" s="18">
        <v>2693</v>
      </c>
      <c r="M26" s="135">
        <v>0</v>
      </c>
      <c r="N26" s="116">
        <v>0</v>
      </c>
    </row>
    <row r="27" spans="2:14" ht="15.75" x14ac:dyDescent="0.25">
      <c r="B27" s="141">
        <v>23</v>
      </c>
      <c r="C27" s="125" t="s">
        <v>184</v>
      </c>
      <c r="D27" s="141">
        <v>56568</v>
      </c>
      <c r="E27" s="142">
        <v>3088</v>
      </c>
      <c r="F27" s="143">
        <v>1</v>
      </c>
      <c r="G27" s="161">
        <f t="shared" si="0"/>
        <v>0.32383419689119169</v>
      </c>
      <c r="I27" s="8" t="s">
        <v>6</v>
      </c>
      <c r="J27" s="17" t="s">
        <v>39</v>
      </c>
      <c r="K27" s="17" t="s">
        <v>40</v>
      </c>
      <c r="L27" s="18">
        <v>3088</v>
      </c>
      <c r="M27" s="135">
        <v>1</v>
      </c>
      <c r="N27" s="116">
        <v>0.32</v>
      </c>
    </row>
    <row r="28" spans="2:14" ht="15.75" x14ac:dyDescent="0.25">
      <c r="B28" s="141">
        <v>24</v>
      </c>
      <c r="C28" s="158" t="s">
        <v>185</v>
      </c>
      <c r="D28" s="141">
        <v>56666</v>
      </c>
      <c r="E28" s="142">
        <v>4802</v>
      </c>
      <c r="F28" s="143">
        <v>13</v>
      </c>
      <c r="G28" s="160">
        <f t="shared" si="0"/>
        <v>2.7072053311120365</v>
      </c>
      <c r="I28" s="8" t="s">
        <v>6</v>
      </c>
      <c r="J28" s="132" t="s">
        <v>41</v>
      </c>
      <c r="K28" s="132" t="s">
        <v>42</v>
      </c>
      <c r="L28" s="133">
        <v>4802</v>
      </c>
      <c r="M28" s="135">
        <v>15</v>
      </c>
      <c r="N28" s="131">
        <v>3.12</v>
      </c>
    </row>
    <row r="29" spans="2:14" ht="15.75" x14ac:dyDescent="0.25">
      <c r="B29" s="141">
        <v>25</v>
      </c>
      <c r="C29" s="158" t="s">
        <v>186</v>
      </c>
      <c r="D29" s="141">
        <v>57314</v>
      </c>
      <c r="E29" s="142">
        <v>2337</v>
      </c>
      <c r="F29" s="143">
        <v>3</v>
      </c>
      <c r="G29" s="160">
        <f t="shared" si="0"/>
        <v>1.2836970474967908</v>
      </c>
      <c r="I29" s="8" t="s">
        <v>6</v>
      </c>
      <c r="J29" s="17" t="s">
        <v>43</v>
      </c>
      <c r="K29" s="17" t="s">
        <v>44</v>
      </c>
      <c r="L29" s="18">
        <v>2337</v>
      </c>
      <c r="M29" s="135">
        <v>2</v>
      </c>
      <c r="N29" s="116">
        <v>0.86</v>
      </c>
    </row>
    <row r="30" spans="2:14" ht="15.75" x14ac:dyDescent="0.25">
      <c r="B30" s="141">
        <v>26</v>
      </c>
      <c r="C30" s="125" t="s">
        <v>187</v>
      </c>
      <c r="D30" s="141">
        <v>56773</v>
      </c>
      <c r="E30" s="142">
        <v>1712</v>
      </c>
      <c r="F30" s="143">
        <v>0</v>
      </c>
      <c r="G30" s="161">
        <f t="shared" si="0"/>
        <v>0</v>
      </c>
      <c r="I30" s="8" t="s">
        <v>6</v>
      </c>
      <c r="J30" s="17" t="s">
        <v>45</v>
      </c>
      <c r="K30" s="17" t="s">
        <v>46</v>
      </c>
      <c r="L30" s="18">
        <v>1712</v>
      </c>
      <c r="M30" s="135">
        <v>0</v>
      </c>
      <c r="N30" s="116">
        <v>0</v>
      </c>
    </row>
    <row r="31" spans="2:14" ht="15.75" x14ac:dyDescent="0.25">
      <c r="B31" s="141">
        <v>27</v>
      </c>
      <c r="C31" s="158" t="s">
        <v>47</v>
      </c>
      <c r="D31" s="141">
        <v>56844</v>
      </c>
      <c r="E31" s="142">
        <v>3756</v>
      </c>
      <c r="F31" s="143">
        <v>4</v>
      </c>
      <c r="G31" s="160">
        <f t="shared" si="0"/>
        <v>1.0649627263045793</v>
      </c>
      <c r="I31" s="8" t="s">
        <v>6</v>
      </c>
      <c r="J31" s="13" t="s">
        <v>47</v>
      </c>
      <c r="K31" s="13" t="s">
        <v>48</v>
      </c>
      <c r="L31" s="14">
        <v>3756</v>
      </c>
      <c r="M31" s="135">
        <v>4</v>
      </c>
      <c r="N31" s="115">
        <v>1.06</v>
      </c>
    </row>
    <row r="32" spans="2:14" ht="15.75" x14ac:dyDescent="0.25">
      <c r="B32" s="141">
        <v>28</v>
      </c>
      <c r="C32" s="157" t="s">
        <v>49</v>
      </c>
      <c r="D32" s="141">
        <v>56988</v>
      </c>
      <c r="E32" s="142">
        <v>3742</v>
      </c>
      <c r="F32" s="143">
        <v>18</v>
      </c>
      <c r="G32" s="159">
        <f t="shared" si="0"/>
        <v>4.810261892036344</v>
      </c>
      <c r="I32" s="8" t="s">
        <v>6</v>
      </c>
      <c r="J32" s="132" t="s">
        <v>49</v>
      </c>
      <c r="K32" s="132" t="s">
        <v>50</v>
      </c>
      <c r="L32" s="133">
        <v>3742</v>
      </c>
      <c r="M32" s="135">
        <v>22</v>
      </c>
      <c r="N32" s="131">
        <v>5.88</v>
      </c>
    </row>
    <row r="33" spans="2:14" ht="15.75" x14ac:dyDescent="0.25">
      <c r="B33" s="141">
        <v>29</v>
      </c>
      <c r="C33" s="125" t="s">
        <v>188</v>
      </c>
      <c r="D33" s="141">
        <v>57083</v>
      </c>
      <c r="E33" s="142">
        <v>2373</v>
      </c>
      <c r="F33" s="143">
        <v>2</v>
      </c>
      <c r="G33" s="161">
        <f t="shared" si="0"/>
        <v>0.84281500210703753</v>
      </c>
      <c r="I33" s="8" t="s">
        <v>6</v>
      </c>
      <c r="J33" s="17" t="s">
        <v>51</v>
      </c>
      <c r="K33" s="17" t="s">
        <v>52</v>
      </c>
      <c r="L33" s="18">
        <v>2373</v>
      </c>
      <c r="M33" s="135">
        <v>2</v>
      </c>
      <c r="N33" s="116">
        <v>0.84</v>
      </c>
    </row>
    <row r="34" spans="2:14" ht="15.75" x14ac:dyDescent="0.25">
      <c r="B34" s="141">
        <v>30</v>
      </c>
      <c r="C34" s="157" t="s">
        <v>53</v>
      </c>
      <c r="D34" s="141">
        <v>57163</v>
      </c>
      <c r="E34" s="142">
        <v>1525</v>
      </c>
      <c r="F34" s="143">
        <v>6</v>
      </c>
      <c r="G34" s="159">
        <f t="shared" si="0"/>
        <v>3.9344262295081966</v>
      </c>
      <c r="I34" s="8" t="s">
        <v>6</v>
      </c>
      <c r="J34" s="132" t="s">
        <v>53</v>
      </c>
      <c r="K34" s="132" t="s">
        <v>54</v>
      </c>
      <c r="L34" s="133">
        <v>1525</v>
      </c>
      <c r="M34" s="135">
        <v>6</v>
      </c>
      <c r="N34" s="131">
        <v>3.93</v>
      </c>
    </row>
    <row r="35" spans="2:14" ht="15.75" x14ac:dyDescent="0.25">
      <c r="B35" s="141">
        <v>31</v>
      </c>
      <c r="C35" s="158" t="s">
        <v>55</v>
      </c>
      <c r="D35" s="141">
        <v>57225</v>
      </c>
      <c r="E35" s="142">
        <v>1809</v>
      </c>
      <c r="F35" s="143">
        <v>4</v>
      </c>
      <c r="G35" s="160">
        <f t="shared" si="0"/>
        <v>2.211166390270868</v>
      </c>
      <c r="I35" s="8" t="s">
        <v>6</v>
      </c>
      <c r="J35" s="13" t="s">
        <v>55</v>
      </c>
      <c r="K35" s="13" t="s">
        <v>56</v>
      </c>
      <c r="L35" s="14">
        <v>1809</v>
      </c>
      <c r="M35" s="135">
        <v>4</v>
      </c>
      <c r="N35" s="115">
        <v>2.21</v>
      </c>
    </row>
    <row r="36" spans="2:14" ht="15.75" x14ac:dyDescent="0.25">
      <c r="B36" s="141">
        <v>32</v>
      </c>
      <c r="C36" s="125" t="s">
        <v>57</v>
      </c>
      <c r="D36" s="141">
        <v>57350</v>
      </c>
      <c r="E36" s="142">
        <v>4264</v>
      </c>
      <c r="F36" s="143">
        <v>4</v>
      </c>
      <c r="G36" s="161">
        <f t="shared" si="0"/>
        <v>0.93808630393996251</v>
      </c>
      <c r="I36" s="8" t="s">
        <v>6</v>
      </c>
      <c r="J36" s="13" t="s">
        <v>57</v>
      </c>
      <c r="K36" s="13" t="s">
        <v>58</v>
      </c>
      <c r="L36" s="14">
        <v>4264</v>
      </c>
      <c r="M36" s="135">
        <v>5</v>
      </c>
      <c r="N36" s="115">
        <v>1.17</v>
      </c>
    </row>
    <row r="37" spans="2:14" ht="15.75" x14ac:dyDescent="0.25">
      <c r="B37" s="141">
        <v>33</v>
      </c>
      <c r="C37" s="158" t="s">
        <v>189</v>
      </c>
      <c r="D37" s="141">
        <v>57449</v>
      </c>
      <c r="E37" s="142">
        <v>1367</v>
      </c>
      <c r="F37" s="143">
        <v>3</v>
      </c>
      <c r="G37" s="160">
        <f t="shared" si="0"/>
        <v>2.1945866861741039</v>
      </c>
      <c r="I37" s="8" t="s">
        <v>6</v>
      </c>
      <c r="J37" s="13" t="s">
        <v>59</v>
      </c>
      <c r="K37" s="13" t="s">
        <v>60</v>
      </c>
      <c r="L37" s="14">
        <v>1367</v>
      </c>
      <c r="M37" s="135">
        <v>2</v>
      </c>
      <c r="N37" s="115">
        <v>1.46</v>
      </c>
    </row>
    <row r="38" spans="2:14" ht="15.75" x14ac:dyDescent="0.25">
      <c r="B38" s="141">
        <v>34</v>
      </c>
      <c r="C38" s="157" t="s">
        <v>61</v>
      </c>
      <c r="D38" s="141">
        <v>55062</v>
      </c>
      <c r="E38" s="142">
        <v>3044</v>
      </c>
      <c r="F38" s="143">
        <v>11</v>
      </c>
      <c r="G38" s="159">
        <f t="shared" si="0"/>
        <v>3.6136662286465175</v>
      </c>
      <c r="I38" s="8" t="s">
        <v>6</v>
      </c>
      <c r="J38" s="132" t="s">
        <v>61</v>
      </c>
      <c r="K38" s="132" t="s">
        <v>62</v>
      </c>
      <c r="L38" s="133">
        <v>3044</v>
      </c>
      <c r="M38" s="135">
        <v>11</v>
      </c>
      <c r="N38" s="131">
        <v>3.61</v>
      </c>
    </row>
    <row r="39" spans="2:14" ht="15.75" x14ac:dyDescent="0.25">
      <c r="B39" s="141">
        <v>35</v>
      </c>
      <c r="C39" s="125" t="s">
        <v>190</v>
      </c>
      <c r="D39" s="141">
        <v>57546</v>
      </c>
      <c r="E39" s="142">
        <v>1493</v>
      </c>
      <c r="F39" s="143">
        <v>1</v>
      </c>
      <c r="G39" s="161">
        <f t="shared" si="0"/>
        <v>0.66979236436704626</v>
      </c>
      <c r="I39" s="8" t="s">
        <v>6</v>
      </c>
      <c r="J39" s="13" t="s">
        <v>63</v>
      </c>
      <c r="K39" s="13" t="s">
        <v>64</v>
      </c>
      <c r="L39" s="14">
        <v>1493</v>
      </c>
      <c r="M39" s="135">
        <v>3</v>
      </c>
      <c r="N39" s="115">
        <v>2.0099999999999998</v>
      </c>
    </row>
    <row r="40" spans="2:14" ht="15.75" x14ac:dyDescent="0.25">
      <c r="B40" s="141">
        <v>36</v>
      </c>
      <c r="C40" s="157" t="s">
        <v>65</v>
      </c>
      <c r="D40" s="141">
        <v>57582</v>
      </c>
      <c r="E40" s="142">
        <v>4407</v>
      </c>
      <c r="F40" s="143">
        <v>19</v>
      </c>
      <c r="G40" s="159">
        <f t="shared" si="0"/>
        <v>4.3113228953936922</v>
      </c>
      <c r="I40" s="8" t="s">
        <v>6</v>
      </c>
      <c r="J40" s="132" t="s">
        <v>65</v>
      </c>
      <c r="K40" s="132" t="s">
        <v>66</v>
      </c>
      <c r="L40" s="133">
        <v>4407</v>
      </c>
      <c r="M40" s="135">
        <v>16</v>
      </c>
      <c r="N40" s="131">
        <v>3.63</v>
      </c>
    </row>
    <row r="41" spans="2:14" ht="15.75" x14ac:dyDescent="0.25">
      <c r="B41" s="141">
        <v>37</v>
      </c>
      <c r="C41" s="158" t="s">
        <v>191</v>
      </c>
      <c r="D41" s="141">
        <v>57644</v>
      </c>
      <c r="E41" s="142">
        <v>2754</v>
      </c>
      <c r="F41" s="143">
        <v>6</v>
      </c>
      <c r="G41" s="160">
        <f t="shared" si="0"/>
        <v>2.1786492374727668</v>
      </c>
      <c r="I41" s="8" t="s">
        <v>6</v>
      </c>
      <c r="J41" s="13" t="s">
        <v>67</v>
      </c>
      <c r="K41" s="13" t="s">
        <v>68</v>
      </c>
      <c r="L41" s="14">
        <v>2754</v>
      </c>
      <c r="M41" s="135">
        <v>5</v>
      </c>
      <c r="N41" s="115">
        <v>1.82</v>
      </c>
    </row>
    <row r="42" spans="2:14" ht="15.75" x14ac:dyDescent="0.25">
      <c r="B42" s="141">
        <v>38</v>
      </c>
      <c r="C42" s="157" t="s">
        <v>192</v>
      </c>
      <c r="D42" s="141">
        <v>57706</v>
      </c>
      <c r="E42" s="142">
        <v>46288</v>
      </c>
      <c r="F42" s="143">
        <v>193</v>
      </c>
      <c r="G42" s="159">
        <f t="shared" si="0"/>
        <v>4.169547182855168</v>
      </c>
      <c r="I42" s="8" t="s">
        <v>6</v>
      </c>
      <c r="J42" s="132" t="s">
        <v>69</v>
      </c>
      <c r="K42" s="132" t="s">
        <v>70</v>
      </c>
      <c r="L42" s="133">
        <v>46288</v>
      </c>
      <c r="M42" s="135">
        <v>188</v>
      </c>
      <c r="N42" s="131">
        <v>4.0599999999999996</v>
      </c>
    </row>
    <row r="43" spans="2:14" ht="15.75" x14ac:dyDescent="0.25">
      <c r="B43" s="141">
        <v>39</v>
      </c>
      <c r="C43" s="158" t="s">
        <v>71</v>
      </c>
      <c r="D43" s="141">
        <v>57742</v>
      </c>
      <c r="E43" s="142">
        <v>3899</v>
      </c>
      <c r="F43" s="143">
        <v>4</v>
      </c>
      <c r="G43" s="160">
        <f t="shared" si="0"/>
        <v>1.0259040779687099</v>
      </c>
      <c r="I43" s="8" t="s">
        <v>6</v>
      </c>
      <c r="J43" s="13" t="s">
        <v>71</v>
      </c>
      <c r="K43" s="13" t="s">
        <v>72</v>
      </c>
      <c r="L43" s="14">
        <v>3899</v>
      </c>
      <c r="M43" s="135">
        <v>4</v>
      </c>
      <c r="N43" s="115">
        <v>1.03</v>
      </c>
    </row>
    <row r="44" spans="2:14" ht="15.75" x14ac:dyDescent="0.25">
      <c r="B44" s="141">
        <v>40</v>
      </c>
      <c r="C44" s="157" t="s">
        <v>193</v>
      </c>
      <c r="D44" s="141">
        <v>57948</v>
      </c>
      <c r="E44" s="142">
        <v>2296</v>
      </c>
      <c r="F44" s="143">
        <v>12</v>
      </c>
      <c r="G44" s="159">
        <f t="shared" si="0"/>
        <v>5.2264808362369335</v>
      </c>
      <c r="I44" s="8" t="s">
        <v>6</v>
      </c>
      <c r="J44" s="132" t="s">
        <v>73</v>
      </c>
      <c r="K44" s="132" t="s">
        <v>74</v>
      </c>
      <c r="L44" s="133">
        <v>2296</v>
      </c>
      <c r="M44" s="135">
        <v>13</v>
      </c>
      <c r="N44" s="131">
        <v>5.66</v>
      </c>
    </row>
    <row r="45" spans="2:14" ht="15.75" x14ac:dyDescent="0.25">
      <c r="B45" s="141">
        <v>41</v>
      </c>
      <c r="C45" s="125" t="s">
        <v>75</v>
      </c>
      <c r="D45" s="141">
        <v>57831</v>
      </c>
      <c r="E45" s="142">
        <v>1513</v>
      </c>
      <c r="F45" s="143">
        <v>1</v>
      </c>
      <c r="G45" s="161">
        <f t="shared" si="0"/>
        <v>0.66093853271645742</v>
      </c>
      <c r="I45" s="8" t="s">
        <v>6</v>
      </c>
      <c r="J45" s="17" t="s">
        <v>75</v>
      </c>
      <c r="K45" s="17" t="s">
        <v>76</v>
      </c>
      <c r="L45" s="18">
        <v>1513</v>
      </c>
      <c r="M45" s="135">
        <v>1</v>
      </c>
      <c r="N45" s="116">
        <v>0.66</v>
      </c>
    </row>
    <row r="46" spans="2:14" ht="15.75" x14ac:dyDescent="0.25">
      <c r="B46" s="141">
        <v>42</v>
      </c>
      <c r="C46" s="158" t="s">
        <v>194</v>
      </c>
      <c r="D46" s="141">
        <v>57902</v>
      </c>
      <c r="E46" s="142">
        <v>9126</v>
      </c>
      <c r="F46" s="143">
        <v>13</v>
      </c>
      <c r="G46" s="160">
        <f t="shared" si="0"/>
        <v>1.4245014245014245</v>
      </c>
      <c r="I46" s="8" t="s">
        <v>6</v>
      </c>
      <c r="J46" s="13" t="s">
        <v>77</v>
      </c>
      <c r="K46" s="13" t="s">
        <v>78</v>
      </c>
      <c r="L46" s="14">
        <v>9126</v>
      </c>
      <c r="M46" s="135">
        <v>13</v>
      </c>
      <c r="N46" s="115">
        <v>1.42</v>
      </c>
    </row>
    <row r="47" spans="2:14" ht="15.75" x14ac:dyDescent="0.25">
      <c r="B47" s="141">
        <v>43</v>
      </c>
      <c r="C47" s="158" t="s">
        <v>79</v>
      </c>
      <c r="D47" s="141">
        <v>58008</v>
      </c>
      <c r="E47" s="142">
        <v>3834</v>
      </c>
      <c r="F47" s="143">
        <v>4</v>
      </c>
      <c r="G47" s="160">
        <f t="shared" si="0"/>
        <v>1.0432968179447053</v>
      </c>
      <c r="I47" s="8" t="s">
        <v>6</v>
      </c>
      <c r="J47" s="13" t="s">
        <v>79</v>
      </c>
      <c r="K47" s="13" t="s">
        <v>80</v>
      </c>
      <c r="L47" s="14">
        <v>3834</v>
      </c>
      <c r="M47" s="135">
        <v>4</v>
      </c>
      <c r="N47" s="115">
        <v>1.04</v>
      </c>
    </row>
    <row r="48" spans="2:14" ht="15.75" x14ac:dyDescent="0.25">
      <c r="B48" s="141">
        <v>44</v>
      </c>
      <c r="C48" s="125" t="s">
        <v>81</v>
      </c>
      <c r="D48" s="141">
        <v>58142</v>
      </c>
      <c r="E48" s="142">
        <v>4332</v>
      </c>
      <c r="F48" s="143">
        <v>4</v>
      </c>
      <c r="G48" s="161">
        <f t="shared" si="0"/>
        <v>0.92336103416435822</v>
      </c>
      <c r="I48" s="8" t="s">
        <v>6</v>
      </c>
      <c r="J48" s="13" t="s">
        <v>81</v>
      </c>
      <c r="K48" s="13" t="s">
        <v>82</v>
      </c>
      <c r="L48" s="14">
        <v>4332</v>
      </c>
      <c r="M48" s="135">
        <v>5</v>
      </c>
      <c r="N48" s="115">
        <v>1.1499999999999999</v>
      </c>
    </row>
    <row r="49" spans="2:14" ht="15.75" x14ac:dyDescent="0.25">
      <c r="B49" s="141">
        <v>45</v>
      </c>
      <c r="C49" s="125" t="s">
        <v>195</v>
      </c>
      <c r="D49" s="141">
        <v>58204</v>
      </c>
      <c r="E49" s="142">
        <v>1481</v>
      </c>
      <c r="F49" s="143">
        <v>1</v>
      </c>
      <c r="G49" s="161">
        <f t="shared" si="0"/>
        <v>0.67521944632005404</v>
      </c>
      <c r="I49" s="8" t="s">
        <v>6</v>
      </c>
      <c r="J49" s="17" t="s">
        <v>83</v>
      </c>
      <c r="K49" s="17" t="s">
        <v>84</v>
      </c>
      <c r="L49" s="18">
        <v>1481</v>
      </c>
      <c r="M49" s="135">
        <v>1</v>
      </c>
      <c r="N49" s="116">
        <v>0.68</v>
      </c>
    </row>
    <row r="50" spans="2:14" ht="15.75" x14ac:dyDescent="0.25">
      <c r="B50" s="141">
        <v>46</v>
      </c>
      <c r="C50" s="158" t="s">
        <v>196</v>
      </c>
      <c r="D50" s="141">
        <v>55106</v>
      </c>
      <c r="E50" s="142">
        <v>1181</v>
      </c>
      <c r="F50" s="143">
        <v>3</v>
      </c>
      <c r="G50" s="160">
        <f t="shared" si="0"/>
        <v>2.5402201524132093</v>
      </c>
      <c r="I50" s="8" t="s">
        <v>6</v>
      </c>
      <c r="J50" s="17" t="s">
        <v>85</v>
      </c>
      <c r="K50" s="17" t="s">
        <v>86</v>
      </c>
      <c r="L50" s="18">
        <v>1181</v>
      </c>
      <c r="M50" s="135">
        <v>1</v>
      </c>
      <c r="N50" s="116">
        <v>0.85</v>
      </c>
    </row>
    <row r="51" spans="2:14" ht="15.75" x14ac:dyDescent="0.25">
      <c r="B51" s="141">
        <v>47</v>
      </c>
      <c r="C51" s="158" t="s">
        <v>87</v>
      </c>
      <c r="D51" s="141">
        <v>58259</v>
      </c>
      <c r="E51" s="142">
        <v>4976</v>
      </c>
      <c r="F51" s="143">
        <v>12</v>
      </c>
      <c r="G51" s="160">
        <f t="shared" si="0"/>
        <v>2.4115755627009645</v>
      </c>
      <c r="I51" s="8" t="s">
        <v>6</v>
      </c>
      <c r="J51" s="13" t="s">
        <v>87</v>
      </c>
      <c r="K51" s="13" t="s">
        <v>88</v>
      </c>
      <c r="L51" s="14">
        <v>4976</v>
      </c>
      <c r="M51" s="135">
        <v>12</v>
      </c>
      <c r="N51" s="115">
        <v>2.41</v>
      </c>
    </row>
    <row r="52" spans="2:14" ht="15.75" x14ac:dyDescent="0.25">
      <c r="B52" s="141">
        <v>48</v>
      </c>
      <c r="C52" s="158" t="s">
        <v>89</v>
      </c>
      <c r="D52" s="141">
        <v>58311</v>
      </c>
      <c r="E52" s="142">
        <v>4662</v>
      </c>
      <c r="F52" s="143">
        <v>7</v>
      </c>
      <c r="G52" s="160">
        <f t="shared" si="0"/>
        <v>1.5015015015015014</v>
      </c>
      <c r="I52" s="8" t="s">
        <v>6</v>
      </c>
      <c r="J52" s="13" t="s">
        <v>89</v>
      </c>
      <c r="K52" s="13" t="s">
        <v>90</v>
      </c>
      <c r="L52" s="14">
        <v>4662</v>
      </c>
      <c r="M52" s="135">
        <v>6</v>
      </c>
      <c r="N52" s="115">
        <v>1.29</v>
      </c>
    </row>
    <row r="53" spans="2:14" ht="15.75" x14ac:dyDescent="0.25">
      <c r="B53" s="141">
        <v>49</v>
      </c>
      <c r="C53" s="125" t="s">
        <v>197</v>
      </c>
      <c r="D53" s="141">
        <v>58357</v>
      </c>
      <c r="E53" s="142">
        <v>2298</v>
      </c>
      <c r="F53" s="143">
        <v>0</v>
      </c>
      <c r="G53" s="161">
        <f t="shared" si="0"/>
        <v>0</v>
      </c>
      <c r="I53" s="8" t="s">
        <v>6</v>
      </c>
      <c r="J53" s="17" t="s">
        <v>91</v>
      </c>
      <c r="K53" s="17" t="s">
        <v>92</v>
      </c>
      <c r="L53" s="18">
        <v>2298</v>
      </c>
      <c r="M53" s="135">
        <v>0</v>
      </c>
      <c r="N53" s="116">
        <v>0</v>
      </c>
    </row>
    <row r="54" spans="2:14" ht="15.75" x14ac:dyDescent="0.25">
      <c r="B54" s="141">
        <v>50</v>
      </c>
      <c r="C54" s="125" t="s">
        <v>198</v>
      </c>
      <c r="D54" s="141">
        <v>58393</v>
      </c>
      <c r="E54" s="142">
        <v>1385</v>
      </c>
      <c r="F54" s="143">
        <v>0</v>
      </c>
      <c r="G54" s="161">
        <f t="shared" si="0"/>
        <v>0</v>
      </c>
      <c r="I54" s="8" t="s">
        <v>6</v>
      </c>
      <c r="J54" s="17" t="s">
        <v>93</v>
      </c>
      <c r="K54" s="17" t="s">
        <v>94</v>
      </c>
      <c r="L54" s="18">
        <v>1385</v>
      </c>
      <c r="M54" s="135">
        <v>0</v>
      </c>
      <c r="N54" s="116">
        <v>0</v>
      </c>
    </row>
    <row r="55" spans="2:14" ht="15.75" x14ac:dyDescent="0.25">
      <c r="B55" s="141">
        <v>51</v>
      </c>
      <c r="C55" s="125" t="s">
        <v>199</v>
      </c>
      <c r="D55" s="141">
        <v>58464</v>
      </c>
      <c r="E55" s="142">
        <v>1664</v>
      </c>
      <c r="F55" s="143">
        <v>1</v>
      </c>
      <c r="G55" s="161">
        <f t="shared" si="0"/>
        <v>0.60096153846153844</v>
      </c>
      <c r="I55" s="8" t="s">
        <v>6</v>
      </c>
      <c r="J55" s="17" t="s">
        <v>95</v>
      </c>
      <c r="K55" s="17" t="s">
        <v>96</v>
      </c>
      <c r="L55" s="18">
        <v>1664</v>
      </c>
      <c r="M55" s="135">
        <v>1</v>
      </c>
      <c r="N55" s="116">
        <v>0.6</v>
      </c>
    </row>
    <row r="56" spans="2:14" ht="15.75" x14ac:dyDescent="0.25">
      <c r="B56" s="141">
        <v>52</v>
      </c>
      <c r="C56" s="125" t="s">
        <v>200</v>
      </c>
      <c r="D56" s="141">
        <v>58534</v>
      </c>
      <c r="E56" s="142">
        <v>1505</v>
      </c>
      <c r="F56" s="143">
        <v>1</v>
      </c>
      <c r="G56" s="161">
        <f t="shared" si="0"/>
        <v>0.66445182724252494</v>
      </c>
      <c r="I56" s="8" t="s">
        <v>6</v>
      </c>
      <c r="J56" s="17" t="s">
        <v>97</v>
      </c>
      <c r="K56" s="17" t="s">
        <v>98</v>
      </c>
      <c r="L56" s="18">
        <v>1505</v>
      </c>
      <c r="M56" s="135">
        <v>1</v>
      </c>
      <c r="N56" s="116">
        <v>0.66</v>
      </c>
    </row>
    <row r="57" spans="2:14" ht="15.75" x14ac:dyDescent="0.25">
      <c r="B57" s="141">
        <v>53</v>
      </c>
      <c r="C57" s="158" t="s">
        <v>99</v>
      </c>
      <c r="D57" s="141">
        <v>55160</v>
      </c>
      <c r="E57" s="142">
        <v>3652</v>
      </c>
      <c r="F57" s="143">
        <v>5</v>
      </c>
      <c r="G57" s="160">
        <f t="shared" si="0"/>
        <v>1.3691128148959475</v>
      </c>
      <c r="I57" s="8" t="s">
        <v>6</v>
      </c>
      <c r="J57" s="13" t="s">
        <v>99</v>
      </c>
      <c r="K57" s="13" t="s">
        <v>100</v>
      </c>
      <c r="L57" s="14">
        <v>3652</v>
      </c>
      <c r="M57" s="135">
        <v>5</v>
      </c>
      <c r="N57" s="115">
        <v>1.37</v>
      </c>
    </row>
    <row r="58" spans="2:14" ht="15.75" x14ac:dyDescent="0.25">
      <c r="B58" s="141">
        <v>54</v>
      </c>
      <c r="C58" s="158" t="s">
        <v>101</v>
      </c>
      <c r="D58" s="141">
        <v>55277</v>
      </c>
      <c r="E58" s="142">
        <v>5881</v>
      </c>
      <c r="F58" s="143">
        <v>10</v>
      </c>
      <c r="G58" s="160">
        <f t="shared" si="0"/>
        <v>1.7003910899506887</v>
      </c>
      <c r="I58" s="8" t="s">
        <v>6</v>
      </c>
      <c r="J58" s="13" t="s">
        <v>101</v>
      </c>
      <c r="K58" s="13" t="s">
        <v>102</v>
      </c>
      <c r="L58" s="14">
        <v>5881</v>
      </c>
      <c r="M58" s="135">
        <v>11</v>
      </c>
      <c r="N58" s="115">
        <v>1.87</v>
      </c>
    </row>
    <row r="59" spans="2:14" ht="15.75" x14ac:dyDescent="0.25">
      <c r="B59" s="141">
        <v>55</v>
      </c>
      <c r="C59" s="158" t="s">
        <v>103</v>
      </c>
      <c r="D59" s="141">
        <v>58552</v>
      </c>
      <c r="E59" s="142">
        <v>3862</v>
      </c>
      <c r="F59" s="143">
        <v>8</v>
      </c>
      <c r="G59" s="160">
        <f t="shared" si="0"/>
        <v>2.0714655618850335</v>
      </c>
      <c r="I59" s="8" t="s">
        <v>6</v>
      </c>
      <c r="J59" s="13" t="s">
        <v>103</v>
      </c>
      <c r="K59" s="13" t="s">
        <v>104</v>
      </c>
      <c r="L59" s="14">
        <v>3862</v>
      </c>
      <c r="M59" s="135">
        <v>9</v>
      </c>
      <c r="N59" s="115">
        <v>2.33</v>
      </c>
    </row>
    <row r="60" spans="2:14" ht="15.75" x14ac:dyDescent="0.25">
      <c r="B60" s="141">
        <v>56</v>
      </c>
      <c r="C60" s="158" t="s">
        <v>105</v>
      </c>
      <c r="D60" s="141">
        <v>58623</v>
      </c>
      <c r="E60" s="142">
        <v>3284</v>
      </c>
      <c r="F60" s="143">
        <v>4</v>
      </c>
      <c r="G60" s="160">
        <f t="shared" si="0"/>
        <v>1.2180267965895251</v>
      </c>
      <c r="I60" s="8" t="s">
        <v>6</v>
      </c>
      <c r="J60" s="17" t="s">
        <v>105</v>
      </c>
      <c r="K60" s="17" t="s">
        <v>106</v>
      </c>
      <c r="L60" s="18">
        <v>3284</v>
      </c>
      <c r="M60" s="135">
        <v>2</v>
      </c>
      <c r="N60" s="116">
        <v>0.61</v>
      </c>
    </row>
    <row r="61" spans="2:14" ht="15.75" x14ac:dyDescent="0.25">
      <c r="B61" s="141">
        <v>57</v>
      </c>
      <c r="C61" s="156" t="s">
        <v>201</v>
      </c>
      <c r="D61" s="141">
        <v>58721</v>
      </c>
      <c r="E61" s="142">
        <v>3279</v>
      </c>
      <c r="F61" s="143">
        <v>11</v>
      </c>
      <c r="G61" s="159">
        <f t="shared" si="0"/>
        <v>3.3546813052759989</v>
      </c>
      <c r="I61" s="8" t="s">
        <v>6</v>
      </c>
      <c r="J61" s="132" t="s">
        <v>107</v>
      </c>
      <c r="K61" s="132" t="s">
        <v>108</v>
      </c>
      <c r="L61" s="133">
        <v>3279</v>
      </c>
      <c r="M61" s="135">
        <v>11</v>
      </c>
      <c r="N61" s="131">
        <v>3.35</v>
      </c>
    </row>
    <row r="62" spans="2:14" ht="15.75" x14ac:dyDescent="0.25">
      <c r="B62" s="141">
        <v>58</v>
      </c>
      <c r="C62" s="158" t="s">
        <v>119</v>
      </c>
      <c r="D62" s="141">
        <v>60169</v>
      </c>
      <c r="E62" s="142">
        <v>2302</v>
      </c>
      <c r="F62" s="143">
        <v>4</v>
      </c>
      <c r="G62" s="160">
        <f t="shared" si="0"/>
        <v>1.737619461337967</v>
      </c>
      <c r="I62" s="8" t="s">
        <v>6</v>
      </c>
      <c r="J62" s="13" t="s">
        <v>119</v>
      </c>
      <c r="K62" s="13" t="s">
        <v>120</v>
      </c>
      <c r="L62" s="14">
        <v>2302</v>
      </c>
      <c r="M62" s="135">
        <v>4</v>
      </c>
      <c r="N62" s="115">
        <v>1.74</v>
      </c>
    </row>
    <row r="63" spans="2:14" ht="15.75" x14ac:dyDescent="0.25">
      <c r="B63" s="141">
        <v>59</v>
      </c>
      <c r="C63" s="156" t="s">
        <v>202</v>
      </c>
      <c r="D63" s="141">
        <v>58794</v>
      </c>
      <c r="E63" s="142">
        <v>1158</v>
      </c>
      <c r="F63" s="143">
        <v>4</v>
      </c>
      <c r="G63" s="159">
        <f t="shared" si="0"/>
        <v>3.4542314335060449</v>
      </c>
      <c r="I63" s="8" t="s">
        <v>6</v>
      </c>
      <c r="J63" s="132" t="s">
        <v>123</v>
      </c>
      <c r="K63" s="132" t="s">
        <v>124</v>
      </c>
      <c r="L63" s="133">
        <v>1158</v>
      </c>
      <c r="M63" s="135">
        <v>4</v>
      </c>
      <c r="N63" s="131">
        <v>3.45</v>
      </c>
    </row>
    <row r="64" spans="2:14" ht="15.75" x14ac:dyDescent="0.25">
      <c r="B64" s="141">
        <v>60</v>
      </c>
      <c r="C64" s="158" t="s">
        <v>125</v>
      </c>
      <c r="D64" s="141">
        <v>58856</v>
      </c>
      <c r="E64" s="142">
        <v>1839</v>
      </c>
      <c r="F64" s="143">
        <v>4</v>
      </c>
      <c r="G64" s="160">
        <f t="shared" si="0"/>
        <v>2.1750951604132682</v>
      </c>
      <c r="I64" s="8" t="s">
        <v>6</v>
      </c>
      <c r="J64" s="17" t="s">
        <v>125</v>
      </c>
      <c r="K64" s="17" t="s">
        <v>126</v>
      </c>
      <c r="L64" s="18">
        <v>1839</v>
      </c>
      <c r="M64" s="135">
        <v>1</v>
      </c>
      <c r="N64" s="116">
        <v>0.54</v>
      </c>
    </row>
    <row r="65" spans="2:14" ht="15.75" x14ac:dyDescent="0.25">
      <c r="B65" s="141">
        <v>61</v>
      </c>
      <c r="C65" s="125" t="s">
        <v>203</v>
      </c>
      <c r="D65" s="141">
        <v>58918</v>
      </c>
      <c r="E65" s="142">
        <v>1652</v>
      </c>
      <c r="F65" s="143">
        <v>1</v>
      </c>
      <c r="G65" s="161">
        <f t="shared" si="0"/>
        <v>0.60532687651331718</v>
      </c>
      <c r="I65" s="8" t="s">
        <v>6</v>
      </c>
      <c r="J65" s="17" t="s">
        <v>127</v>
      </c>
      <c r="K65" s="17" t="s">
        <v>128</v>
      </c>
      <c r="L65" s="18">
        <v>1652</v>
      </c>
      <c r="M65" s="135">
        <v>1</v>
      </c>
      <c r="N65" s="116">
        <v>0.61</v>
      </c>
    </row>
    <row r="66" spans="2:14" ht="15.75" x14ac:dyDescent="0.25">
      <c r="B66" s="141">
        <v>62</v>
      </c>
      <c r="C66" s="158" t="s">
        <v>204</v>
      </c>
      <c r="D66" s="141">
        <v>58990</v>
      </c>
      <c r="E66" s="142">
        <v>638</v>
      </c>
      <c r="F66" s="143">
        <v>1</v>
      </c>
      <c r="G66" s="160">
        <f t="shared" si="0"/>
        <v>1.567398119122257</v>
      </c>
      <c r="I66" s="8" t="s">
        <v>6</v>
      </c>
      <c r="J66" s="13" t="s">
        <v>129</v>
      </c>
      <c r="K66" s="13" t="s">
        <v>130</v>
      </c>
      <c r="L66" s="14">
        <v>638</v>
      </c>
      <c r="M66" s="135">
        <v>1</v>
      </c>
      <c r="N66" s="115">
        <v>1.57</v>
      </c>
    </row>
    <row r="67" spans="2:14" ht="15.75" x14ac:dyDescent="0.25">
      <c r="B67" s="141">
        <v>63</v>
      </c>
      <c r="C67" s="158" t="s">
        <v>131</v>
      </c>
      <c r="D67" s="141">
        <v>59041</v>
      </c>
      <c r="E67" s="142">
        <v>4796</v>
      </c>
      <c r="F67" s="143">
        <v>6</v>
      </c>
      <c r="G67" s="160">
        <f t="shared" si="0"/>
        <v>1.2510425354462051</v>
      </c>
      <c r="I67" s="8" t="s">
        <v>6</v>
      </c>
      <c r="J67" s="17" t="s">
        <v>131</v>
      </c>
      <c r="K67" s="17" t="s">
        <v>132</v>
      </c>
      <c r="L67" s="18">
        <v>4796</v>
      </c>
      <c r="M67" s="135">
        <v>4</v>
      </c>
      <c r="N67" s="116">
        <v>0.83000000000000018</v>
      </c>
    </row>
    <row r="68" spans="2:14" ht="15.75" x14ac:dyDescent="0.25">
      <c r="B68" s="141">
        <v>64</v>
      </c>
      <c r="C68" s="158" t="s">
        <v>233</v>
      </c>
      <c r="D68" s="141">
        <v>59238</v>
      </c>
      <c r="E68" s="142">
        <v>1409</v>
      </c>
      <c r="F68" s="143">
        <v>3</v>
      </c>
      <c r="G68" s="160">
        <f t="shared" si="0"/>
        <v>2.1291696238466997</v>
      </c>
      <c r="I68" s="8" t="s">
        <v>6</v>
      </c>
      <c r="J68" s="119" t="s">
        <v>135</v>
      </c>
      <c r="K68" s="119" t="s">
        <v>136</v>
      </c>
      <c r="L68" s="120">
        <v>1409</v>
      </c>
      <c r="M68" s="136">
        <v>3</v>
      </c>
      <c r="N68" s="121">
        <v>2.13</v>
      </c>
    </row>
    <row r="69" spans="2:14" ht="15.75" x14ac:dyDescent="0.25">
      <c r="B69" s="141">
        <v>65</v>
      </c>
      <c r="C69" s="125" t="s">
        <v>133</v>
      </c>
      <c r="D69" s="141">
        <v>59130</v>
      </c>
      <c r="E69" s="142">
        <v>1362</v>
      </c>
      <c r="F69" s="143">
        <v>1</v>
      </c>
      <c r="G69" s="161">
        <f t="shared" si="0"/>
        <v>0.73421439060205584</v>
      </c>
      <c r="I69" s="118" t="s">
        <v>6</v>
      </c>
      <c r="J69" s="125" t="s">
        <v>133</v>
      </c>
      <c r="K69" s="126">
        <v>59130</v>
      </c>
      <c r="L69" s="127">
        <v>1362</v>
      </c>
      <c r="M69" s="137">
        <v>0</v>
      </c>
      <c r="N69" s="128">
        <f t="shared" ref="N69" si="1">1000*M69/L69</f>
        <v>0</v>
      </c>
    </row>
    <row r="70" spans="2:14" ht="15.75" x14ac:dyDescent="0.25">
      <c r="B70" s="141">
        <v>66</v>
      </c>
      <c r="C70" s="125" t="s">
        <v>206</v>
      </c>
      <c r="D70" s="141">
        <v>59283</v>
      </c>
      <c r="E70" s="142">
        <v>1489</v>
      </c>
      <c r="F70" s="143">
        <v>0</v>
      </c>
      <c r="G70" s="161">
        <f t="shared" ref="G70:G86" si="2">F70*1000/E70</f>
        <v>0</v>
      </c>
      <c r="I70" s="8" t="s">
        <v>6</v>
      </c>
      <c r="J70" s="122" t="s">
        <v>137</v>
      </c>
      <c r="K70" s="122" t="s">
        <v>138</v>
      </c>
      <c r="L70" s="123">
        <v>1489</v>
      </c>
      <c r="M70" s="138">
        <v>0</v>
      </c>
      <c r="N70" s="124">
        <v>0</v>
      </c>
    </row>
    <row r="71" spans="2:14" ht="15.75" x14ac:dyDescent="0.25">
      <c r="B71" s="141">
        <v>67</v>
      </c>
      <c r="C71" s="125" t="s">
        <v>207</v>
      </c>
      <c r="D71" s="141">
        <v>59434</v>
      </c>
      <c r="E71" s="142">
        <v>1532</v>
      </c>
      <c r="F71" s="143">
        <v>1</v>
      </c>
      <c r="G71" s="161">
        <f t="shared" si="2"/>
        <v>0.65274151436031336</v>
      </c>
      <c r="I71" s="8" t="s">
        <v>6</v>
      </c>
      <c r="J71" s="17" t="s">
        <v>139</v>
      </c>
      <c r="K71" s="17" t="s">
        <v>140</v>
      </c>
      <c r="L71" s="18">
        <v>1532</v>
      </c>
      <c r="M71" s="135">
        <v>1</v>
      </c>
      <c r="N71" s="116">
        <v>0.65</v>
      </c>
    </row>
    <row r="72" spans="2:14" ht="15.75" x14ac:dyDescent="0.25">
      <c r="B72" s="141">
        <v>68</v>
      </c>
      <c r="C72" s="125" t="s">
        <v>208</v>
      </c>
      <c r="D72" s="141">
        <v>55311</v>
      </c>
      <c r="E72" s="142">
        <v>2207</v>
      </c>
      <c r="F72" s="143">
        <v>1</v>
      </c>
      <c r="G72" s="161">
        <f t="shared" si="2"/>
        <v>0.45310376076121434</v>
      </c>
      <c r="I72" s="8" t="s">
        <v>6</v>
      </c>
      <c r="J72" s="17" t="s">
        <v>141</v>
      </c>
      <c r="K72" s="17" t="s">
        <v>142</v>
      </c>
      <c r="L72" s="18">
        <v>2207</v>
      </c>
      <c r="M72" s="135">
        <v>1</v>
      </c>
      <c r="N72" s="116">
        <v>0.45</v>
      </c>
    </row>
    <row r="73" spans="2:14" ht="15.75" x14ac:dyDescent="0.25">
      <c r="B73" s="141">
        <v>69</v>
      </c>
      <c r="C73" s="158" t="s">
        <v>209</v>
      </c>
      <c r="D73" s="141">
        <v>59498</v>
      </c>
      <c r="E73" s="142">
        <v>1274</v>
      </c>
      <c r="F73" s="143">
        <v>2</v>
      </c>
      <c r="G73" s="160">
        <f t="shared" si="2"/>
        <v>1.5698587127158556</v>
      </c>
      <c r="I73" s="8" t="s">
        <v>6</v>
      </c>
      <c r="J73" s="132" t="s">
        <v>143</v>
      </c>
      <c r="K73" s="132" t="s">
        <v>144</v>
      </c>
      <c r="L73" s="133">
        <v>1274</v>
      </c>
      <c r="M73" s="135">
        <v>4</v>
      </c>
      <c r="N73" s="131">
        <v>3.14</v>
      </c>
    </row>
    <row r="74" spans="2:14" ht="15.75" x14ac:dyDescent="0.25">
      <c r="B74" s="141">
        <v>70</v>
      </c>
      <c r="C74" s="157" t="s">
        <v>210</v>
      </c>
      <c r="D74" s="141">
        <v>59586</v>
      </c>
      <c r="E74" s="142">
        <v>2253</v>
      </c>
      <c r="F74" s="143">
        <v>9</v>
      </c>
      <c r="G74" s="159">
        <f t="shared" si="2"/>
        <v>3.9946737683089215</v>
      </c>
      <c r="I74" s="8" t="s">
        <v>6</v>
      </c>
      <c r="J74" s="132" t="s">
        <v>145</v>
      </c>
      <c r="K74" s="132" t="s">
        <v>146</v>
      </c>
      <c r="L74" s="133">
        <v>2253</v>
      </c>
      <c r="M74" s="135">
        <v>9</v>
      </c>
      <c r="N74" s="131">
        <v>3.99</v>
      </c>
    </row>
    <row r="75" spans="2:14" ht="15.75" x14ac:dyDescent="0.25">
      <c r="B75" s="141">
        <v>71</v>
      </c>
      <c r="C75" s="125" t="s">
        <v>211</v>
      </c>
      <c r="D75" s="141">
        <v>59327</v>
      </c>
      <c r="E75" s="142">
        <v>4132</v>
      </c>
      <c r="F75" s="143">
        <v>0</v>
      </c>
      <c r="G75" s="161">
        <f t="shared" si="2"/>
        <v>0</v>
      </c>
      <c r="I75" s="8" t="s">
        <v>6</v>
      </c>
      <c r="J75" s="17" t="s">
        <v>147</v>
      </c>
      <c r="K75" s="17" t="s">
        <v>148</v>
      </c>
      <c r="L75" s="18">
        <v>4132</v>
      </c>
      <c r="M75" s="135">
        <v>0</v>
      </c>
      <c r="N75" s="116">
        <v>0</v>
      </c>
    </row>
    <row r="76" spans="2:14" ht="15.75" x14ac:dyDescent="0.25">
      <c r="B76" s="141">
        <v>72</v>
      </c>
      <c r="C76" s="158" t="s">
        <v>149</v>
      </c>
      <c r="D76" s="141">
        <v>59416</v>
      </c>
      <c r="E76" s="142">
        <v>2276</v>
      </c>
      <c r="F76" s="143">
        <v>5</v>
      </c>
      <c r="G76" s="160">
        <f t="shared" si="2"/>
        <v>2.1968365553602811</v>
      </c>
      <c r="I76" s="8" t="s">
        <v>6</v>
      </c>
      <c r="J76" s="13" t="s">
        <v>149</v>
      </c>
      <c r="K76" s="13" t="s">
        <v>150</v>
      </c>
      <c r="L76" s="14">
        <v>2276</v>
      </c>
      <c r="M76" s="135">
        <v>4</v>
      </c>
      <c r="N76" s="115">
        <v>1.76</v>
      </c>
    </row>
    <row r="77" spans="2:14" ht="15.75" x14ac:dyDescent="0.25">
      <c r="B77" s="141">
        <v>73</v>
      </c>
      <c r="C77" s="125" t="s">
        <v>151</v>
      </c>
      <c r="D77" s="141">
        <v>59657</v>
      </c>
      <c r="E77" s="142">
        <v>1528</v>
      </c>
      <c r="F77" s="143">
        <v>1</v>
      </c>
      <c r="G77" s="161">
        <f t="shared" si="2"/>
        <v>0.65445026178010468</v>
      </c>
      <c r="I77" s="8" t="s">
        <v>6</v>
      </c>
      <c r="J77" s="17" t="s">
        <v>151</v>
      </c>
      <c r="K77" s="17" t="s">
        <v>152</v>
      </c>
      <c r="L77" s="18">
        <v>1528</v>
      </c>
      <c r="M77" s="135">
        <v>0</v>
      </c>
      <c r="N77" s="116">
        <v>0</v>
      </c>
    </row>
    <row r="78" spans="2:14" ht="15.75" x14ac:dyDescent="0.25">
      <c r="B78" s="141">
        <v>74</v>
      </c>
      <c r="C78" s="125" t="s">
        <v>212</v>
      </c>
      <c r="D78" s="141">
        <v>59826</v>
      </c>
      <c r="E78" s="142">
        <v>1728</v>
      </c>
      <c r="F78" s="143">
        <v>1</v>
      </c>
      <c r="G78" s="161">
        <f t="shared" si="2"/>
        <v>0.57870370370370372</v>
      </c>
      <c r="I78" s="8" t="s">
        <v>6</v>
      </c>
      <c r="J78" s="17" t="s">
        <v>153</v>
      </c>
      <c r="K78" s="17" t="s">
        <v>154</v>
      </c>
      <c r="L78" s="18">
        <v>1728</v>
      </c>
      <c r="M78" s="135">
        <v>1</v>
      </c>
      <c r="N78" s="116">
        <v>0.57999999999999996</v>
      </c>
    </row>
    <row r="79" spans="2:14" ht="15.75" x14ac:dyDescent="0.25">
      <c r="B79" s="141">
        <v>75</v>
      </c>
      <c r="C79" s="125" t="s">
        <v>155</v>
      </c>
      <c r="D79" s="141">
        <v>59693</v>
      </c>
      <c r="E79" s="142">
        <v>4583</v>
      </c>
      <c r="F79" s="143">
        <v>3</v>
      </c>
      <c r="G79" s="161">
        <f t="shared" si="2"/>
        <v>0.65459306131355011</v>
      </c>
      <c r="I79" s="8" t="s">
        <v>6</v>
      </c>
      <c r="J79" s="17" t="s">
        <v>155</v>
      </c>
      <c r="K79" s="17" t="s">
        <v>156</v>
      </c>
      <c r="L79" s="18">
        <v>4583</v>
      </c>
      <c r="M79" s="135">
        <v>3</v>
      </c>
      <c r="N79" s="116">
        <v>0.65</v>
      </c>
    </row>
    <row r="80" spans="2:14" ht="15.75" x14ac:dyDescent="0.25">
      <c r="B80" s="141">
        <v>76</v>
      </c>
      <c r="C80" s="158" t="s">
        <v>157</v>
      </c>
      <c r="D80" s="141">
        <v>59764</v>
      </c>
      <c r="E80" s="142">
        <v>2190</v>
      </c>
      <c r="F80" s="143">
        <v>5</v>
      </c>
      <c r="G80" s="160">
        <f t="shared" si="2"/>
        <v>2.2831050228310503</v>
      </c>
      <c r="I80" s="8" t="s">
        <v>6</v>
      </c>
      <c r="J80" s="13" t="s">
        <v>157</v>
      </c>
      <c r="K80" s="13" t="s">
        <v>158</v>
      </c>
      <c r="L80" s="14">
        <v>2190</v>
      </c>
      <c r="M80" s="135">
        <v>5</v>
      </c>
      <c r="N80" s="115">
        <v>2.2799999999999998</v>
      </c>
    </row>
    <row r="81" spans="2:14" ht="15.75" x14ac:dyDescent="0.25">
      <c r="B81" s="141">
        <v>77</v>
      </c>
      <c r="C81" s="158" t="s">
        <v>213</v>
      </c>
      <c r="D81" s="141">
        <v>59880</v>
      </c>
      <c r="E81" s="142">
        <v>2578</v>
      </c>
      <c r="F81" s="143">
        <v>5</v>
      </c>
      <c r="G81" s="160">
        <f t="shared" si="2"/>
        <v>1.939487975174554</v>
      </c>
      <c r="I81" s="8" t="s">
        <v>6</v>
      </c>
      <c r="J81" s="13" t="s">
        <v>159</v>
      </c>
      <c r="K81" s="13" t="s">
        <v>160</v>
      </c>
      <c r="L81" s="14">
        <v>2578</v>
      </c>
      <c r="M81" s="135">
        <v>4</v>
      </c>
      <c r="N81" s="115">
        <v>1.55</v>
      </c>
    </row>
    <row r="82" spans="2:14" ht="15.75" x14ac:dyDescent="0.25">
      <c r="B82" s="141">
        <v>78</v>
      </c>
      <c r="C82" s="157" t="s">
        <v>161</v>
      </c>
      <c r="D82" s="141">
        <v>59942</v>
      </c>
      <c r="E82" s="142">
        <v>2121</v>
      </c>
      <c r="F82" s="143">
        <v>21</v>
      </c>
      <c r="G82" s="159">
        <f t="shared" si="2"/>
        <v>9.9009900990099009</v>
      </c>
      <c r="I82" s="8" t="s">
        <v>6</v>
      </c>
      <c r="J82" s="132" t="s">
        <v>161</v>
      </c>
      <c r="K82" s="132" t="s">
        <v>162</v>
      </c>
      <c r="L82" s="133">
        <v>2121</v>
      </c>
      <c r="M82" s="135">
        <v>22</v>
      </c>
      <c r="N82" s="131">
        <v>10.37</v>
      </c>
    </row>
    <row r="83" spans="2:14" ht="15.75" x14ac:dyDescent="0.25">
      <c r="B83" s="141">
        <v>79</v>
      </c>
      <c r="C83" s="158" t="s">
        <v>163</v>
      </c>
      <c r="D83" s="141">
        <v>60026</v>
      </c>
      <c r="E83" s="142">
        <v>951</v>
      </c>
      <c r="F83" s="143">
        <v>1</v>
      </c>
      <c r="G83" s="160">
        <f t="shared" si="2"/>
        <v>1.0515247108307044</v>
      </c>
      <c r="I83" s="8" t="s">
        <v>6</v>
      </c>
      <c r="J83" s="13" t="s">
        <v>163</v>
      </c>
      <c r="K83" s="13" t="s">
        <v>164</v>
      </c>
      <c r="L83" s="14">
        <v>951</v>
      </c>
      <c r="M83" s="135">
        <v>2</v>
      </c>
      <c r="N83" s="115">
        <v>2.1</v>
      </c>
    </row>
    <row r="84" spans="2:14" ht="15.75" x14ac:dyDescent="0.25">
      <c r="B84" s="141">
        <v>80</v>
      </c>
      <c r="C84" s="125" t="s">
        <v>214</v>
      </c>
      <c r="D84" s="141">
        <v>60062</v>
      </c>
      <c r="E84" s="142">
        <v>5954</v>
      </c>
      <c r="F84" s="143">
        <v>5</v>
      </c>
      <c r="G84" s="161">
        <f t="shared" si="2"/>
        <v>0.83977158212966074</v>
      </c>
      <c r="I84" s="8" t="s">
        <v>6</v>
      </c>
      <c r="J84" s="17" t="s">
        <v>165</v>
      </c>
      <c r="K84" s="17" t="s">
        <v>166</v>
      </c>
      <c r="L84" s="18">
        <v>5954</v>
      </c>
      <c r="M84" s="135">
        <v>5</v>
      </c>
      <c r="N84" s="116">
        <v>0.84</v>
      </c>
    </row>
    <row r="85" spans="2:14" ht="15.75" x14ac:dyDescent="0.25">
      <c r="B85" s="141">
        <v>81</v>
      </c>
      <c r="C85" s="125" t="s">
        <v>167</v>
      </c>
      <c r="D85" s="141">
        <v>60099</v>
      </c>
      <c r="E85" s="142">
        <v>1444</v>
      </c>
      <c r="F85" s="143">
        <v>0</v>
      </c>
      <c r="G85" s="161">
        <f t="shared" si="2"/>
        <v>0</v>
      </c>
      <c r="I85" s="8" t="s">
        <v>6</v>
      </c>
      <c r="J85" s="17" t="s">
        <v>167</v>
      </c>
      <c r="K85" s="17" t="s">
        <v>168</v>
      </c>
      <c r="L85" s="18">
        <v>1444</v>
      </c>
      <c r="M85" s="135">
        <v>0</v>
      </c>
      <c r="N85" s="116">
        <v>0</v>
      </c>
    </row>
    <row r="86" spans="2:14" ht="15.75" x14ac:dyDescent="0.25">
      <c r="B86" s="262" t="s">
        <v>232</v>
      </c>
      <c r="C86" s="262"/>
      <c r="D86" s="262"/>
      <c r="E86" s="162">
        <v>757359</v>
      </c>
      <c r="F86" s="162">
        <v>2517</v>
      </c>
      <c r="G86" s="159">
        <f t="shared" si="2"/>
        <v>3.3233908886010464</v>
      </c>
      <c r="I86" s="251" t="s">
        <v>232</v>
      </c>
      <c r="J86" s="251"/>
      <c r="K86" s="251"/>
      <c r="L86" s="163">
        <f>SUM(L5:L85)</f>
        <v>757359</v>
      </c>
      <c r="M86" s="163">
        <f>SUM(M5:M85)</f>
        <v>2462</v>
      </c>
      <c r="N86" s="155">
        <f>1000*M86/L86</f>
        <v>3.2507701103439715</v>
      </c>
    </row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zoomScaleNormal="100" workbookViewId="0">
      <selection activeCell="B1" sqref="B1:G1048576"/>
    </sheetView>
  </sheetViews>
  <sheetFormatPr defaultRowHeight="15" x14ac:dyDescent="0.25"/>
  <cols>
    <col min="3" max="3" width="18.7109375" customWidth="1"/>
    <col min="5" max="5" width="11.5703125" customWidth="1"/>
    <col min="7" max="7" width="10.7109375" customWidth="1"/>
    <col min="10" max="10" width="25.42578125" customWidth="1"/>
  </cols>
  <sheetData>
    <row r="1" spans="2:14" ht="19.5" thickBot="1" x14ac:dyDescent="0.35">
      <c r="C1" s="4">
        <v>44268</v>
      </c>
      <c r="D1" s="179"/>
      <c r="E1" s="179"/>
      <c r="F1" s="179"/>
      <c r="G1" s="179"/>
      <c r="H1" s="179"/>
      <c r="I1" s="179"/>
      <c r="J1" s="4">
        <v>44267</v>
      </c>
    </row>
    <row r="2" spans="2:14" ht="56.25" customHeight="1" thickBot="1" x14ac:dyDescent="0.35">
      <c r="B2" s="263" t="s">
        <v>234</v>
      </c>
      <c r="C2" s="264"/>
      <c r="D2" s="264"/>
      <c r="E2" s="264"/>
      <c r="F2" s="264"/>
      <c r="G2" s="265"/>
      <c r="I2" s="261" t="s">
        <v>220</v>
      </c>
      <c r="J2" s="261"/>
      <c r="K2" s="261"/>
      <c r="L2" s="261"/>
      <c r="M2" s="261"/>
      <c r="N2" s="261"/>
    </row>
    <row r="3" spans="2:14" ht="15.75" thickBot="1" x14ac:dyDescent="0.3">
      <c r="B3" s="164"/>
      <c r="C3" s="164"/>
      <c r="D3" s="164"/>
      <c r="E3" s="164"/>
      <c r="F3" s="164"/>
      <c r="G3" s="164"/>
      <c r="I3" s="139"/>
      <c r="J3" s="145"/>
      <c r="K3" s="139"/>
      <c r="L3" s="139"/>
      <c r="M3" s="139"/>
      <c r="N3" s="140"/>
    </row>
    <row r="4" spans="2:14" ht="69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48" t="s">
        <v>221</v>
      </c>
      <c r="J4" s="148" t="s">
        <v>222</v>
      </c>
      <c r="K4" s="148" t="s">
        <v>2</v>
      </c>
      <c r="L4" s="148" t="s">
        <v>223</v>
      </c>
      <c r="M4" s="148" t="s">
        <v>224</v>
      </c>
      <c r="N4" s="149" t="s">
        <v>225</v>
      </c>
    </row>
    <row r="5" spans="2:14" ht="17.25" thickTop="1" thickBot="1" x14ac:dyDescent="0.3">
      <c r="B5" s="168">
        <v>1</v>
      </c>
      <c r="C5" s="170" t="s">
        <v>226</v>
      </c>
      <c r="D5" s="171">
        <v>54975</v>
      </c>
      <c r="E5" s="170">
        <v>336349</v>
      </c>
      <c r="F5" s="175">
        <v>1508</v>
      </c>
      <c r="G5" s="172">
        <f t="shared" ref="G5:G10" si="0">1000*F5/E5</f>
        <v>4.4834383333977508</v>
      </c>
      <c r="H5" s="53" t="s">
        <v>170</v>
      </c>
      <c r="I5" s="141">
        <v>1</v>
      </c>
      <c r="J5" s="156" t="s">
        <v>226</v>
      </c>
      <c r="K5" s="141">
        <v>54975</v>
      </c>
      <c r="L5" s="142">
        <v>336349</v>
      </c>
      <c r="M5" s="143">
        <v>1455</v>
      </c>
      <c r="N5" s="159">
        <f>M5*1000/L5</f>
        <v>4.3258639092133473</v>
      </c>
    </row>
    <row r="6" spans="2:14" ht="16.5" thickBot="1" x14ac:dyDescent="0.3">
      <c r="B6" s="168">
        <v>2</v>
      </c>
      <c r="C6" s="170" t="s">
        <v>227</v>
      </c>
      <c r="D6" s="171">
        <v>55008</v>
      </c>
      <c r="E6" s="170">
        <v>38383</v>
      </c>
      <c r="F6" s="175">
        <v>153</v>
      </c>
      <c r="G6" s="172">
        <f t="shared" si="0"/>
        <v>3.9861396972618088</v>
      </c>
      <c r="H6" s="53" t="s">
        <v>170</v>
      </c>
      <c r="I6" s="141">
        <v>2</v>
      </c>
      <c r="J6" s="156" t="s">
        <v>227</v>
      </c>
      <c r="K6" s="141">
        <v>55008</v>
      </c>
      <c r="L6" s="142">
        <v>38383</v>
      </c>
      <c r="M6" s="143">
        <v>142</v>
      </c>
      <c r="N6" s="159">
        <f t="shared" ref="N6:N69" si="1">M6*1000/L6</f>
        <v>3.6995544902691297</v>
      </c>
    </row>
    <row r="7" spans="2:14" ht="16.5" thickBot="1" x14ac:dyDescent="0.3">
      <c r="B7" s="168">
        <v>3</v>
      </c>
      <c r="C7" s="64" t="s">
        <v>228</v>
      </c>
      <c r="D7" s="65">
        <v>55384</v>
      </c>
      <c r="E7" s="64">
        <v>23015</v>
      </c>
      <c r="F7" s="176">
        <v>62</v>
      </c>
      <c r="G7" s="173">
        <f t="shared" si="0"/>
        <v>2.6938952856832499</v>
      </c>
      <c r="I7" s="141">
        <v>3</v>
      </c>
      <c r="J7" s="158" t="s">
        <v>228</v>
      </c>
      <c r="K7" s="141">
        <v>55384</v>
      </c>
      <c r="L7" s="142">
        <v>23015</v>
      </c>
      <c r="M7" s="143">
        <v>68</v>
      </c>
      <c r="N7" s="160">
        <f t="shared" si="1"/>
        <v>2.9545948294590483</v>
      </c>
    </row>
    <row r="8" spans="2:14" ht="16.5" thickBot="1" x14ac:dyDescent="0.3">
      <c r="B8" s="168">
        <v>4</v>
      </c>
      <c r="C8" s="170" t="s">
        <v>229</v>
      </c>
      <c r="D8" s="171">
        <v>55259</v>
      </c>
      <c r="E8" s="170">
        <v>55564</v>
      </c>
      <c r="F8" s="175">
        <v>203</v>
      </c>
      <c r="G8" s="172">
        <f t="shared" si="0"/>
        <v>3.6534446764091859</v>
      </c>
      <c r="H8" s="53" t="s">
        <v>170</v>
      </c>
      <c r="I8" s="141">
        <v>4</v>
      </c>
      <c r="J8" s="157" t="s">
        <v>229</v>
      </c>
      <c r="K8" s="141">
        <v>55259</v>
      </c>
      <c r="L8" s="142">
        <v>55564</v>
      </c>
      <c r="M8" s="143">
        <v>197</v>
      </c>
      <c r="N8" s="159">
        <f t="shared" si="1"/>
        <v>3.5454610899143328</v>
      </c>
    </row>
    <row r="9" spans="2:14" ht="16.5" thickBot="1" x14ac:dyDescent="0.3">
      <c r="B9" s="168">
        <v>5</v>
      </c>
      <c r="C9" s="64" t="s">
        <v>230</v>
      </c>
      <c r="D9" s="65">
        <v>55357</v>
      </c>
      <c r="E9" s="64">
        <v>27494</v>
      </c>
      <c r="F9" s="176">
        <v>63</v>
      </c>
      <c r="G9" s="173">
        <f t="shared" si="0"/>
        <v>2.2914090346984795</v>
      </c>
      <c r="H9" s="53" t="s">
        <v>170</v>
      </c>
      <c r="I9" s="141">
        <v>5</v>
      </c>
      <c r="J9" s="158" t="s">
        <v>230</v>
      </c>
      <c r="K9" s="141">
        <v>55357</v>
      </c>
      <c r="L9" s="142">
        <v>27494</v>
      </c>
      <c r="M9" s="143">
        <v>56</v>
      </c>
      <c r="N9" s="160">
        <f t="shared" si="1"/>
        <v>2.0368080308430931</v>
      </c>
    </row>
    <row r="10" spans="2:14" ht="16.5" thickBot="1" x14ac:dyDescent="0.3">
      <c r="B10" s="168">
        <v>6</v>
      </c>
      <c r="C10" s="66" t="s">
        <v>231</v>
      </c>
      <c r="D10" s="67">
        <v>55446</v>
      </c>
      <c r="E10" s="66">
        <v>9560</v>
      </c>
      <c r="F10" s="177">
        <v>6</v>
      </c>
      <c r="G10" s="174">
        <f t="shared" si="0"/>
        <v>0.62761506276150625</v>
      </c>
      <c r="I10" s="141">
        <v>6</v>
      </c>
      <c r="J10" s="125" t="s">
        <v>231</v>
      </c>
      <c r="K10" s="141">
        <v>55446</v>
      </c>
      <c r="L10" s="142">
        <v>9560</v>
      </c>
      <c r="M10" s="143">
        <v>8</v>
      </c>
      <c r="N10" s="161">
        <f t="shared" si="1"/>
        <v>0.83682008368200833</v>
      </c>
    </row>
    <row r="11" spans="2:14" ht="16.5" thickBot="1" x14ac:dyDescent="0.3">
      <c r="B11" s="168">
        <v>7</v>
      </c>
      <c r="C11" s="64" t="s">
        <v>172</v>
      </c>
      <c r="D11" s="65">
        <v>55473</v>
      </c>
      <c r="E11" s="64">
        <v>6586</v>
      </c>
      <c r="F11" s="176">
        <v>13</v>
      </c>
      <c r="G11" s="173">
        <f t="shared" ref="G11:G12" si="2">1000*F11/E11</f>
        <v>1.9738839963559065</v>
      </c>
      <c r="H11" s="53" t="s">
        <v>170</v>
      </c>
      <c r="I11" s="141">
        <v>7</v>
      </c>
      <c r="J11" s="158" t="s">
        <v>172</v>
      </c>
      <c r="K11" s="141">
        <v>55473</v>
      </c>
      <c r="L11" s="142">
        <v>6586</v>
      </c>
      <c r="M11" s="143">
        <v>12</v>
      </c>
      <c r="N11" s="160">
        <f t="shared" si="1"/>
        <v>1.8220467658669905</v>
      </c>
    </row>
    <row r="12" spans="2:14" ht="16.5" thickBot="1" x14ac:dyDescent="0.3">
      <c r="B12" s="168">
        <v>8</v>
      </c>
      <c r="C12" s="64" t="s">
        <v>9</v>
      </c>
      <c r="D12" s="65">
        <v>55598</v>
      </c>
      <c r="E12" s="64">
        <v>1098</v>
      </c>
      <c r="F12" s="176">
        <v>2</v>
      </c>
      <c r="G12" s="173">
        <f t="shared" si="2"/>
        <v>1.8214936247723132</v>
      </c>
      <c r="I12" s="141">
        <v>8</v>
      </c>
      <c r="J12" s="158" t="s">
        <v>9</v>
      </c>
      <c r="K12" s="141">
        <v>55598</v>
      </c>
      <c r="L12" s="142">
        <v>1098</v>
      </c>
      <c r="M12" s="143">
        <v>2</v>
      </c>
      <c r="N12" s="160">
        <f t="shared" si="1"/>
        <v>1.8214936247723132</v>
      </c>
    </row>
    <row r="13" spans="2:14" ht="16.5" thickBot="1" x14ac:dyDescent="0.3">
      <c r="B13" s="168">
        <v>9</v>
      </c>
      <c r="C13" s="66" t="s">
        <v>173</v>
      </c>
      <c r="D13" s="67">
        <v>55623</v>
      </c>
      <c r="E13" s="66">
        <v>1189</v>
      </c>
      <c r="F13" s="177">
        <v>1</v>
      </c>
      <c r="G13" s="174">
        <f>1000*F13/E13</f>
        <v>0.84104289318755254</v>
      </c>
      <c r="I13" s="141">
        <v>9</v>
      </c>
      <c r="J13" s="125" t="s">
        <v>173</v>
      </c>
      <c r="K13" s="141">
        <v>55623</v>
      </c>
      <c r="L13" s="142">
        <v>1189</v>
      </c>
      <c r="M13" s="143">
        <v>1</v>
      </c>
      <c r="N13" s="161">
        <f t="shared" si="1"/>
        <v>0.84104289318755254</v>
      </c>
    </row>
    <row r="14" spans="2:14" ht="16.5" thickBot="1" x14ac:dyDescent="0.3">
      <c r="B14" s="168">
        <v>10</v>
      </c>
      <c r="C14" s="64" t="s">
        <v>13</v>
      </c>
      <c r="D14" s="65">
        <v>55687</v>
      </c>
      <c r="E14" s="64">
        <v>15364</v>
      </c>
      <c r="F14" s="176">
        <v>37</v>
      </c>
      <c r="G14" s="173">
        <f>1000*F14/E14</f>
        <v>2.4082270242124446</v>
      </c>
      <c r="H14" s="53" t="s">
        <v>170</v>
      </c>
      <c r="I14" s="141">
        <v>10</v>
      </c>
      <c r="J14" s="158" t="s">
        <v>13</v>
      </c>
      <c r="K14" s="141">
        <v>55687</v>
      </c>
      <c r="L14" s="142">
        <v>15364</v>
      </c>
      <c r="M14" s="143">
        <v>31</v>
      </c>
      <c r="N14" s="160">
        <f t="shared" si="1"/>
        <v>2.0177037229888048</v>
      </c>
    </row>
    <row r="15" spans="2:14" ht="16.5" thickBot="1" x14ac:dyDescent="0.3">
      <c r="B15" s="168">
        <v>11</v>
      </c>
      <c r="C15" s="66" t="s">
        <v>174</v>
      </c>
      <c r="D15" s="67">
        <v>55776</v>
      </c>
      <c r="E15" s="66">
        <v>1461</v>
      </c>
      <c r="F15" s="177">
        <v>1</v>
      </c>
      <c r="G15" s="174">
        <f>1000*F15/E15</f>
        <v>0.68446269678302529</v>
      </c>
      <c r="I15" s="141">
        <v>11</v>
      </c>
      <c r="J15" s="125" t="s">
        <v>174</v>
      </c>
      <c r="K15" s="141">
        <v>55776</v>
      </c>
      <c r="L15" s="142">
        <v>1461</v>
      </c>
      <c r="M15" s="143">
        <v>1</v>
      </c>
      <c r="N15" s="161">
        <f t="shared" si="1"/>
        <v>0.68446269678302529</v>
      </c>
    </row>
    <row r="16" spans="2:14" ht="16.5" thickBot="1" x14ac:dyDescent="0.3">
      <c r="B16" s="168">
        <v>12</v>
      </c>
      <c r="C16" s="170" t="s">
        <v>17</v>
      </c>
      <c r="D16" s="171">
        <v>55838</v>
      </c>
      <c r="E16" s="170">
        <v>12959</v>
      </c>
      <c r="F16" s="175">
        <v>61</v>
      </c>
      <c r="G16" s="172">
        <f>1000*F16/E16</f>
        <v>4.7071533297322325</v>
      </c>
      <c r="I16" s="141">
        <v>12</v>
      </c>
      <c r="J16" s="157" t="s">
        <v>17</v>
      </c>
      <c r="K16" s="141">
        <v>55838</v>
      </c>
      <c r="L16" s="142">
        <v>12959</v>
      </c>
      <c r="M16" s="143">
        <v>58</v>
      </c>
      <c r="N16" s="159">
        <f t="shared" si="1"/>
        <v>4.4756539856470408</v>
      </c>
    </row>
    <row r="17" spans="2:14" ht="16.5" thickBot="1" x14ac:dyDescent="0.3">
      <c r="B17" s="168">
        <v>13</v>
      </c>
      <c r="C17" s="66" t="s">
        <v>175</v>
      </c>
      <c r="D17" s="67">
        <v>55918</v>
      </c>
      <c r="E17" s="66">
        <v>1969</v>
      </c>
      <c r="F17" s="177">
        <v>1</v>
      </c>
      <c r="G17" s="174">
        <f t="shared" ref="G17:G18" si="3">1000*F17/E17</f>
        <v>0.50787201625190448</v>
      </c>
      <c r="I17" s="141">
        <v>13</v>
      </c>
      <c r="J17" s="125" t="s">
        <v>175</v>
      </c>
      <c r="K17" s="141">
        <v>55918</v>
      </c>
      <c r="L17" s="142">
        <v>1969</v>
      </c>
      <c r="M17" s="143">
        <v>1</v>
      </c>
      <c r="N17" s="161">
        <f t="shared" si="1"/>
        <v>0.50787201625190448</v>
      </c>
    </row>
    <row r="18" spans="2:14" ht="16.5" thickBot="1" x14ac:dyDescent="0.3">
      <c r="B18" s="168">
        <v>14</v>
      </c>
      <c r="C18" s="66" t="s">
        <v>176</v>
      </c>
      <c r="D18" s="67">
        <v>56014</v>
      </c>
      <c r="E18" s="66">
        <v>1351</v>
      </c>
      <c r="F18" s="177">
        <v>1</v>
      </c>
      <c r="G18" s="174">
        <f t="shared" si="3"/>
        <v>0.74019245003700962</v>
      </c>
      <c r="I18" s="141">
        <v>14</v>
      </c>
      <c r="J18" s="125" t="s">
        <v>176</v>
      </c>
      <c r="K18" s="141">
        <v>56014</v>
      </c>
      <c r="L18" s="142">
        <v>1351</v>
      </c>
      <c r="M18" s="143">
        <v>1</v>
      </c>
      <c r="N18" s="161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65">
        <v>56096</v>
      </c>
      <c r="E19" s="64">
        <v>1444</v>
      </c>
      <c r="F19" s="176">
        <v>2</v>
      </c>
      <c r="G19" s="173">
        <f t="shared" ref="G19:G20" si="4">1000*F19/E19</f>
        <v>1.3850415512465375</v>
      </c>
      <c r="I19" s="141">
        <v>15</v>
      </c>
      <c r="J19" s="158" t="s">
        <v>177</v>
      </c>
      <c r="K19" s="141">
        <v>56096</v>
      </c>
      <c r="L19" s="142">
        <v>1444</v>
      </c>
      <c r="M19" s="143">
        <v>2</v>
      </c>
      <c r="N19" s="160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65">
        <v>56210</v>
      </c>
      <c r="E20" s="64">
        <v>4828</v>
      </c>
      <c r="F20" s="176">
        <v>5</v>
      </c>
      <c r="G20" s="173">
        <f t="shared" si="4"/>
        <v>1.0356255178127589</v>
      </c>
      <c r="H20" s="53" t="s">
        <v>170</v>
      </c>
      <c r="I20" s="141">
        <v>16</v>
      </c>
      <c r="J20" s="125" t="s">
        <v>178</v>
      </c>
      <c r="K20" s="141">
        <v>56210</v>
      </c>
      <c r="L20" s="142">
        <v>4828</v>
      </c>
      <c r="M20" s="143">
        <v>2</v>
      </c>
      <c r="N20" s="161">
        <f t="shared" si="1"/>
        <v>0.41425020712510358</v>
      </c>
    </row>
    <row r="21" spans="2:14" ht="16.5" thickBot="1" x14ac:dyDescent="0.3">
      <c r="B21" s="168">
        <v>17</v>
      </c>
      <c r="C21" s="66" t="s">
        <v>179</v>
      </c>
      <c r="D21" s="67">
        <v>56265</v>
      </c>
      <c r="E21" s="66">
        <v>1341</v>
      </c>
      <c r="F21" s="177">
        <v>1</v>
      </c>
      <c r="G21" s="174">
        <f>1000*F21/E21</f>
        <v>0.74571215510812827</v>
      </c>
      <c r="I21" s="141">
        <v>17</v>
      </c>
      <c r="J21" s="125" t="s">
        <v>179</v>
      </c>
      <c r="K21" s="141">
        <v>56265</v>
      </c>
      <c r="L21" s="142">
        <v>1341</v>
      </c>
      <c r="M21" s="143">
        <v>2</v>
      </c>
      <c r="N21" s="160">
        <f t="shared" si="1"/>
        <v>1.4914243102162565</v>
      </c>
    </row>
    <row r="22" spans="2:14" ht="16.5" thickBot="1" x14ac:dyDescent="0.3">
      <c r="B22" s="168">
        <v>18</v>
      </c>
      <c r="C22" s="66" t="s">
        <v>29</v>
      </c>
      <c r="D22" s="67">
        <v>56327</v>
      </c>
      <c r="E22" s="66">
        <v>1186</v>
      </c>
      <c r="F22" s="177">
        <v>0</v>
      </c>
      <c r="G22" s="174">
        <f>1000*F22/E22</f>
        <v>0</v>
      </c>
      <c r="I22" s="141">
        <v>18</v>
      </c>
      <c r="J22" s="125" t="s">
        <v>29</v>
      </c>
      <c r="K22" s="141">
        <v>56327</v>
      </c>
      <c r="L22" s="142">
        <v>1186</v>
      </c>
      <c r="M22" s="143">
        <v>0</v>
      </c>
      <c r="N22" s="161">
        <f t="shared" si="1"/>
        <v>0</v>
      </c>
    </row>
    <row r="23" spans="2:14" ht="16.5" thickBot="1" x14ac:dyDescent="0.3">
      <c r="B23" s="168">
        <v>19</v>
      </c>
      <c r="C23" s="64" t="s">
        <v>180</v>
      </c>
      <c r="D23" s="65">
        <v>56354</v>
      </c>
      <c r="E23" s="64">
        <v>2388</v>
      </c>
      <c r="F23" s="176">
        <v>3</v>
      </c>
      <c r="G23" s="173">
        <f>1000*F23/E23</f>
        <v>1.256281407035176</v>
      </c>
      <c r="I23" s="141">
        <v>19</v>
      </c>
      <c r="J23" s="158" t="s">
        <v>180</v>
      </c>
      <c r="K23" s="141">
        <v>56354</v>
      </c>
      <c r="L23" s="142">
        <v>2388</v>
      </c>
      <c r="M23" s="143">
        <v>3</v>
      </c>
      <c r="N23" s="160">
        <f t="shared" si="1"/>
        <v>1.256281407035176</v>
      </c>
    </row>
    <row r="24" spans="2:14" ht="16.5" thickBot="1" x14ac:dyDescent="0.3">
      <c r="B24" s="168">
        <v>20</v>
      </c>
      <c r="C24" s="66" t="s">
        <v>181</v>
      </c>
      <c r="D24" s="67">
        <v>56425</v>
      </c>
      <c r="E24" s="66">
        <v>2369</v>
      </c>
      <c r="F24" s="177">
        <v>2</v>
      </c>
      <c r="G24" s="174">
        <f t="shared" ref="G24:G27" si="5">1000*F24/E24</f>
        <v>0.84423807513718874</v>
      </c>
      <c r="H24" s="53" t="s">
        <v>170</v>
      </c>
      <c r="I24" s="141">
        <v>20</v>
      </c>
      <c r="J24" s="125" t="s">
        <v>181</v>
      </c>
      <c r="K24" s="141">
        <v>56425</v>
      </c>
      <c r="L24" s="142">
        <v>2369</v>
      </c>
      <c r="M24" s="143">
        <v>1</v>
      </c>
      <c r="N24" s="161">
        <f t="shared" si="1"/>
        <v>0.42211903756859437</v>
      </c>
    </row>
    <row r="25" spans="2:14" ht="16.5" thickBot="1" x14ac:dyDescent="0.3">
      <c r="B25" s="168">
        <v>21</v>
      </c>
      <c r="C25" s="66" t="s">
        <v>182</v>
      </c>
      <c r="D25" s="67">
        <v>56461</v>
      </c>
      <c r="E25" s="66">
        <v>2501</v>
      </c>
      <c r="F25" s="177">
        <v>1</v>
      </c>
      <c r="G25" s="174">
        <f t="shared" si="5"/>
        <v>0.39984006397441024</v>
      </c>
      <c r="I25" s="141">
        <v>21</v>
      </c>
      <c r="J25" s="125" t="s">
        <v>182</v>
      </c>
      <c r="K25" s="141">
        <v>56461</v>
      </c>
      <c r="L25" s="142">
        <v>2501</v>
      </c>
      <c r="M25" s="143">
        <v>1</v>
      </c>
      <c r="N25" s="161">
        <f t="shared" si="1"/>
        <v>0.39984006397441024</v>
      </c>
    </row>
    <row r="26" spans="2:14" ht="16.5" thickBot="1" x14ac:dyDescent="0.3">
      <c r="B26" s="168">
        <v>22</v>
      </c>
      <c r="C26" s="66" t="s">
        <v>183</v>
      </c>
      <c r="D26" s="67">
        <v>56522</v>
      </c>
      <c r="E26" s="66">
        <v>2693</v>
      </c>
      <c r="F26" s="177">
        <v>0</v>
      </c>
      <c r="G26" s="174">
        <f t="shared" si="5"/>
        <v>0</v>
      </c>
      <c r="I26" s="141">
        <v>22</v>
      </c>
      <c r="J26" s="125" t="s">
        <v>183</v>
      </c>
      <c r="K26" s="141">
        <v>56522</v>
      </c>
      <c r="L26" s="142">
        <v>2693</v>
      </c>
      <c r="M26" s="143">
        <v>0</v>
      </c>
      <c r="N26" s="161">
        <f t="shared" si="1"/>
        <v>0</v>
      </c>
    </row>
    <row r="27" spans="2:14" ht="16.5" thickBot="1" x14ac:dyDescent="0.3">
      <c r="B27" s="168">
        <v>23</v>
      </c>
      <c r="C27" s="66" t="s">
        <v>184</v>
      </c>
      <c r="D27" s="67">
        <v>56568</v>
      </c>
      <c r="E27" s="66">
        <v>3088</v>
      </c>
      <c r="F27" s="177">
        <v>1</v>
      </c>
      <c r="G27" s="174">
        <f t="shared" si="5"/>
        <v>0.32383419689119169</v>
      </c>
      <c r="I27" s="141">
        <v>23</v>
      </c>
      <c r="J27" s="125" t="s">
        <v>184</v>
      </c>
      <c r="K27" s="141">
        <v>56568</v>
      </c>
      <c r="L27" s="142">
        <v>3088</v>
      </c>
      <c r="M27" s="143">
        <v>1</v>
      </c>
      <c r="N27" s="161">
        <f t="shared" si="1"/>
        <v>0.32383419689119169</v>
      </c>
    </row>
    <row r="28" spans="2:14" ht="16.5" thickBot="1" x14ac:dyDescent="0.3">
      <c r="B28" s="168">
        <v>24</v>
      </c>
      <c r="C28" s="64" t="s">
        <v>185</v>
      </c>
      <c r="D28" s="65">
        <v>56666</v>
      </c>
      <c r="E28" s="64">
        <v>4802</v>
      </c>
      <c r="F28" s="176">
        <v>14</v>
      </c>
      <c r="G28" s="173">
        <f t="shared" ref="G28:G29" si="6">1000*F28/E28</f>
        <v>2.9154518950437316</v>
      </c>
      <c r="H28" s="53" t="s">
        <v>170</v>
      </c>
      <c r="I28" s="141">
        <v>24</v>
      </c>
      <c r="J28" s="158" t="s">
        <v>185</v>
      </c>
      <c r="K28" s="141">
        <v>56666</v>
      </c>
      <c r="L28" s="142">
        <v>4802</v>
      </c>
      <c r="M28" s="143">
        <v>13</v>
      </c>
      <c r="N28" s="160">
        <f t="shared" si="1"/>
        <v>2.7072053311120365</v>
      </c>
    </row>
    <row r="29" spans="2:14" ht="16.5" thickBot="1" x14ac:dyDescent="0.3">
      <c r="B29" s="168">
        <v>25</v>
      </c>
      <c r="C29" s="64" t="s">
        <v>186</v>
      </c>
      <c r="D29" s="65">
        <v>57314</v>
      </c>
      <c r="E29" s="64">
        <v>2337</v>
      </c>
      <c r="F29" s="176">
        <v>3</v>
      </c>
      <c r="G29" s="173">
        <f t="shared" si="6"/>
        <v>1.2836970474967908</v>
      </c>
      <c r="I29" s="141">
        <v>25</v>
      </c>
      <c r="J29" s="158" t="s">
        <v>186</v>
      </c>
      <c r="K29" s="141">
        <v>57314</v>
      </c>
      <c r="L29" s="142">
        <v>2337</v>
      </c>
      <c r="M29" s="143">
        <v>3</v>
      </c>
      <c r="N29" s="160">
        <f t="shared" si="1"/>
        <v>1.2836970474967908</v>
      </c>
    </row>
    <row r="30" spans="2:14" ht="16.5" thickBot="1" x14ac:dyDescent="0.3">
      <c r="B30" s="168">
        <v>26</v>
      </c>
      <c r="C30" s="66" t="s">
        <v>187</v>
      </c>
      <c r="D30" s="67">
        <v>56773</v>
      </c>
      <c r="E30" s="66">
        <v>1712</v>
      </c>
      <c r="F30" s="177">
        <v>0</v>
      </c>
      <c r="G30" s="174">
        <f t="shared" ref="G30:G45" si="7">1000*F30/E30</f>
        <v>0</v>
      </c>
      <c r="I30" s="141">
        <v>26</v>
      </c>
      <c r="J30" s="125" t="s">
        <v>187</v>
      </c>
      <c r="K30" s="141">
        <v>56773</v>
      </c>
      <c r="L30" s="142">
        <v>1712</v>
      </c>
      <c r="M30" s="143">
        <v>0</v>
      </c>
      <c r="N30" s="161">
        <f t="shared" si="1"/>
        <v>0</v>
      </c>
    </row>
    <row r="31" spans="2:14" ht="16.5" thickBot="1" x14ac:dyDescent="0.3">
      <c r="B31" s="168">
        <v>27</v>
      </c>
      <c r="C31" s="64" t="s">
        <v>47</v>
      </c>
      <c r="D31" s="65">
        <v>56844</v>
      </c>
      <c r="E31" s="64">
        <v>3756</v>
      </c>
      <c r="F31" s="176">
        <v>4</v>
      </c>
      <c r="G31" s="173">
        <f t="shared" si="7"/>
        <v>1.0649627263045793</v>
      </c>
      <c r="I31" s="141">
        <v>27</v>
      </c>
      <c r="J31" s="158" t="s">
        <v>47</v>
      </c>
      <c r="K31" s="141">
        <v>56844</v>
      </c>
      <c r="L31" s="142">
        <v>3756</v>
      </c>
      <c r="M31" s="143">
        <v>4</v>
      </c>
      <c r="N31" s="160">
        <f t="shared" si="1"/>
        <v>1.0649627263045793</v>
      </c>
    </row>
    <row r="32" spans="2:14" ht="16.5" thickBot="1" x14ac:dyDescent="0.3">
      <c r="B32" s="168">
        <v>28</v>
      </c>
      <c r="C32" s="170" t="s">
        <v>49</v>
      </c>
      <c r="D32" s="171">
        <v>56988</v>
      </c>
      <c r="E32" s="170">
        <v>3742</v>
      </c>
      <c r="F32" s="175">
        <v>21</v>
      </c>
      <c r="G32" s="172">
        <f t="shared" si="7"/>
        <v>5.611972207375735</v>
      </c>
      <c r="H32" s="53" t="s">
        <v>170</v>
      </c>
      <c r="I32" s="141">
        <v>28</v>
      </c>
      <c r="J32" s="157" t="s">
        <v>49</v>
      </c>
      <c r="K32" s="141">
        <v>56988</v>
      </c>
      <c r="L32" s="142">
        <v>3742</v>
      </c>
      <c r="M32" s="143">
        <v>18</v>
      </c>
      <c r="N32" s="159">
        <f t="shared" si="1"/>
        <v>4.810261892036344</v>
      </c>
    </row>
    <row r="33" spans="2:14" ht="16.5" thickBot="1" x14ac:dyDescent="0.3">
      <c r="B33" s="168">
        <v>29</v>
      </c>
      <c r="C33" s="66" t="s">
        <v>188</v>
      </c>
      <c r="D33" s="67">
        <v>57083</v>
      </c>
      <c r="E33" s="66">
        <v>2373</v>
      </c>
      <c r="F33" s="177">
        <v>2</v>
      </c>
      <c r="G33" s="174">
        <f t="shared" si="7"/>
        <v>0.84281500210703753</v>
      </c>
      <c r="I33" s="141">
        <v>29</v>
      </c>
      <c r="J33" s="125" t="s">
        <v>188</v>
      </c>
      <c r="K33" s="141">
        <v>57083</v>
      </c>
      <c r="L33" s="142">
        <v>2373</v>
      </c>
      <c r="M33" s="143">
        <v>2</v>
      </c>
      <c r="N33" s="161">
        <f t="shared" si="1"/>
        <v>0.84281500210703753</v>
      </c>
    </row>
    <row r="34" spans="2:14" ht="16.5" thickBot="1" x14ac:dyDescent="0.3">
      <c r="B34" s="168">
        <v>30</v>
      </c>
      <c r="C34" s="170" t="s">
        <v>53</v>
      </c>
      <c r="D34" s="171">
        <v>57163</v>
      </c>
      <c r="E34" s="170">
        <v>1525</v>
      </c>
      <c r="F34" s="175">
        <v>6</v>
      </c>
      <c r="G34" s="172">
        <f t="shared" si="7"/>
        <v>3.9344262295081966</v>
      </c>
      <c r="I34" s="141">
        <v>30</v>
      </c>
      <c r="J34" s="157" t="s">
        <v>53</v>
      </c>
      <c r="K34" s="141">
        <v>57163</v>
      </c>
      <c r="L34" s="142">
        <v>1525</v>
      </c>
      <c r="M34" s="143">
        <v>6</v>
      </c>
      <c r="N34" s="159">
        <f t="shared" si="1"/>
        <v>3.9344262295081966</v>
      </c>
    </row>
    <row r="35" spans="2:14" ht="16.5" thickBot="1" x14ac:dyDescent="0.3">
      <c r="B35" s="168">
        <v>31</v>
      </c>
      <c r="C35" s="64" t="s">
        <v>55</v>
      </c>
      <c r="D35" s="65">
        <v>57225</v>
      </c>
      <c r="E35" s="64">
        <v>1809</v>
      </c>
      <c r="F35" s="176">
        <v>4</v>
      </c>
      <c r="G35" s="173">
        <f t="shared" si="7"/>
        <v>2.211166390270868</v>
      </c>
      <c r="I35" s="141">
        <v>31</v>
      </c>
      <c r="J35" s="158" t="s">
        <v>55</v>
      </c>
      <c r="K35" s="141">
        <v>57225</v>
      </c>
      <c r="L35" s="142">
        <v>1809</v>
      </c>
      <c r="M35" s="143">
        <v>4</v>
      </c>
      <c r="N35" s="160">
        <f t="shared" si="1"/>
        <v>2.211166390270868</v>
      </c>
    </row>
    <row r="36" spans="2:14" ht="16.5" thickBot="1" x14ac:dyDescent="0.3">
      <c r="B36" s="168">
        <v>32</v>
      </c>
      <c r="C36" s="66" t="s">
        <v>57</v>
      </c>
      <c r="D36" s="67">
        <v>57350</v>
      </c>
      <c r="E36" s="66">
        <v>4264</v>
      </c>
      <c r="F36" s="177">
        <v>4</v>
      </c>
      <c r="G36" s="174">
        <f t="shared" si="7"/>
        <v>0.93808630393996251</v>
      </c>
      <c r="I36" s="141">
        <v>32</v>
      </c>
      <c r="J36" s="125" t="s">
        <v>57</v>
      </c>
      <c r="K36" s="141">
        <v>57350</v>
      </c>
      <c r="L36" s="142">
        <v>4264</v>
      </c>
      <c r="M36" s="143">
        <v>4</v>
      </c>
      <c r="N36" s="161">
        <f t="shared" si="1"/>
        <v>0.93808630393996251</v>
      </c>
    </row>
    <row r="37" spans="2:14" ht="16.5" thickBot="1" x14ac:dyDescent="0.3">
      <c r="B37" s="168">
        <v>33</v>
      </c>
      <c r="C37" s="64" t="s">
        <v>189</v>
      </c>
      <c r="D37" s="65">
        <v>57449</v>
      </c>
      <c r="E37" s="64">
        <v>1367</v>
      </c>
      <c r="F37" s="176">
        <v>2</v>
      </c>
      <c r="G37" s="173">
        <f t="shared" si="7"/>
        <v>1.463057790782736</v>
      </c>
      <c r="I37" s="141">
        <v>33</v>
      </c>
      <c r="J37" s="158" t="s">
        <v>189</v>
      </c>
      <c r="K37" s="141">
        <v>57449</v>
      </c>
      <c r="L37" s="142">
        <v>1367</v>
      </c>
      <c r="M37" s="143">
        <v>3</v>
      </c>
      <c r="N37" s="160">
        <f t="shared" si="1"/>
        <v>2.1945866861741039</v>
      </c>
    </row>
    <row r="38" spans="2:14" ht="16.5" thickBot="1" x14ac:dyDescent="0.3">
      <c r="B38" s="168">
        <v>34</v>
      </c>
      <c r="C38" s="170" t="s">
        <v>61</v>
      </c>
      <c r="D38" s="171">
        <v>55062</v>
      </c>
      <c r="E38" s="170">
        <v>3044</v>
      </c>
      <c r="F38" s="175">
        <v>10</v>
      </c>
      <c r="G38" s="172">
        <f t="shared" si="7"/>
        <v>3.2851511169513796</v>
      </c>
      <c r="I38" s="141">
        <v>34</v>
      </c>
      <c r="J38" s="157" t="s">
        <v>61</v>
      </c>
      <c r="K38" s="141">
        <v>55062</v>
      </c>
      <c r="L38" s="142">
        <v>3044</v>
      </c>
      <c r="M38" s="143">
        <v>11</v>
      </c>
      <c r="N38" s="159">
        <f t="shared" si="1"/>
        <v>3.6136662286465175</v>
      </c>
    </row>
    <row r="39" spans="2:14" ht="16.5" thickBot="1" x14ac:dyDescent="0.3">
      <c r="B39" s="168">
        <v>35</v>
      </c>
      <c r="C39" s="66" t="s">
        <v>190</v>
      </c>
      <c r="D39" s="67">
        <v>57546</v>
      </c>
      <c r="E39" s="66">
        <v>1493</v>
      </c>
      <c r="F39" s="177">
        <v>1</v>
      </c>
      <c r="G39" s="174">
        <f t="shared" si="7"/>
        <v>0.66979236436704626</v>
      </c>
      <c r="I39" s="141">
        <v>35</v>
      </c>
      <c r="J39" s="125" t="s">
        <v>190</v>
      </c>
      <c r="K39" s="141">
        <v>57546</v>
      </c>
      <c r="L39" s="142">
        <v>1493</v>
      </c>
      <c r="M39" s="143">
        <v>1</v>
      </c>
      <c r="N39" s="161">
        <f t="shared" si="1"/>
        <v>0.66979236436704626</v>
      </c>
    </row>
    <row r="40" spans="2:14" ht="16.5" thickBot="1" x14ac:dyDescent="0.3">
      <c r="B40" s="168">
        <v>36</v>
      </c>
      <c r="C40" s="170" t="s">
        <v>65</v>
      </c>
      <c r="D40" s="171">
        <v>57582</v>
      </c>
      <c r="E40" s="170">
        <v>4407</v>
      </c>
      <c r="F40" s="175">
        <v>17</v>
      </c>
      <c r="G40" s="172">
        <f t="shared" si="7"/>
        <v>3.8574994327206715</v>
      </c>
      <c r="I40" s="141">
        <v>36</v>
      </c>
      <c r="J40" s="157" t="s">
        <v>65</v>
      </c>
      <c r="K40" s="141">
        <v>57582</v>
      </c>
      <c r="L40" s="142">
        <v>4407</v>
      </c>
      <c r="M40" s="143">
        <v>19</v>
      </c>
      <c r="N40" s="159">
        <f t="shared" si="1"/>
        <v>4.3113228953936922</v>
      </c>
    </row>
    <row r="41" spans="2:14" ht="16.5" thickBot="1" x14ac:dyDescent="0.3">
      <c r="B41" s="168">
        <v>37</v>
      </c>
      <c r="C41" s="64" t="s">
        <v>191</v>
      </c>
      <c r="D41" s="65">
        <v>57644</v>
      </c>
      <c r="E41" s="64">
        <v>2754</v>
      </c>
      <c r="F41" s="176">
        <v>5</v>
      </c>
      <c r="G41" s="173">
        <f t="shared" si="7"/>
        <v>1.8155410312273057</v>
      </c>
      <c r="I41" s="141">
        <v>37</v>
      </c>
      <c r="J41" s="158" t="s">
        <v>191</v>
      </c>
      <c r="K41" s="141">
        <v>57644</v>
      </c>
      <c r="L41" s="142">
        <v>2754</v>
      </c>
      <c r="M41" s="143">
        <v>6</v>
      </c>
      <c r="N41" s="160">
        <f t="shared" si="1"/>
        <v>2.1786492374727668</v>
      </c>
    </row>
    <row r="42" spans="2:14" ht="16.5" thickBot="1" x14ac:dyDescent="0.3">
      <c r="B42" s="168">
        <v>38</v>
      </c>
      <c r="C42" s="170" t="s">
        <v>192</v>
      </c>
      <c r="D42" s="171">
        <v>57706</v>
      </c>
      <c r="E42" s="170">
        <v>46288</v>
      </c>
      <c r="F42" s="175">
        <v>200</v>
      </c>
      <c r="G42" s="172">
        <f t="shared" si="7"/>
        <v>4.3207742827514695</v>
      </c>
      <c r="H42" s="53" t="s">
        <v>170</v>
      </c>
      <c r="I42" s="141">
        <v>38</v>
      </c>
      <c r="J42" s="157" t="s">
        <v>192</v>
      </c>
      <c r="K42" s="141">
        <v>57706</v>
      </c>
      <c r="L42" s="142">
        <v>46288</v>
      </c>
      <c r="M42" s="143">
        <v>193</v>
      </c>
      <c r="N42" s="159">
        <f t="shared" si="1"/>
        <v>4.169547182855168</v>
      </c>
    </row>
    <row r="43" spans="2:14" ht="16.5" thickBot="1" x14ac:dyDescent="0.3">
      <c r="B43" s="168">
        <v>39</v>
      </c>
      <c r="C43" s="64" t="s">
        <v>71</v>
      </c>
      <c r="D43" s="65">
        <v>57742</v>
      </c>
      <c r="E43" s="64">
        <v>3899</v>
      </c>
      <c r="F43" s="176">
        <v>4</v>
      </c>
      <c r="G43" s="173">
        <f t="shared" si="7"/>
        <v>1.0259040779687099</v>
      </c>
      <c r="I43" s="141">
        <v>39</v>
      </c>
      <c r="J43" s="158" t="s">
        <v>71</v>
      </c>
      <c r="K43" s="141">
        <v>57742</v>
      </c>
      <c r="L43" s="142">
        <v>3899</v>
      </c>
      <c r="M43" s="143">
        <v>4</v>
      </c>
      <c r="N43" s="160">
        <f t="shared" si="1"/>
        <v>1.0259040779687099</v>
      </c>
    </row>
    <row r="44" spans="2:14" ht="16.5" thickBot="1" x14ac:dyDescent="0.3">
      <c r="B44" s="168">
        <v>40</v>
      </c>
      <c r="C44" s="170" t="s">
        <v>193</v>
      </c>
      <c r="D44" s="171">
        <v>57948</v>
      </c>
      <c r="E44" s="170">
        <v>2296</v>
      </c>
      <c r="F44" s="175">
        <v>10</v>
      </c>
      <c r="G44" s="172">
        <f t="shared" si="7"/>
        <v>4.3554006968641117</v>
      </c>
      <c r="I44" s="141">
        <v>40</v>
      </c>
      <c r="J44" s="157" t="s">
        <v>193</v>
      </c>
      <c r="K44" s="141">
        <v>57948</v>
      </c>
      <c r="L44" s="142">
        <v>2296</v>
      </c>
      <c r="M44" s="143">
        <v>12</v>
      </c>
      <c r="N44" s="159">
        <f t="shared" si="1"/>
        <v>5.2264808362369335</v>
      </c>
    </row>
    <row r="45" spans="2:14" ht="16.5" thickBot="1" x14ac:dyDescent="0.3">
      <c r="B45" s="168">
        <v>41</v>
      </c>
      <c r="C45" s="66" t="s">
        <v>75</v>
      </c>
      <c r="D45" s="67">
        <v>57831</v>
      </c>
      <c r="E45" s="66">
        <v>1513</v>
      </c>
      <c r="F45" s="177">
        <v>1</v>
      </c>
      <c r="G45" s="174">
        <f t="shared" si="7"/>
        <v>0.66093853271645742</v>
      </c>
      <c r="I45" s="141">
        <v>41</v>
      </c>
      <c r="J45" s="125" t="s">
        <v>75</v>
      </c>
      <c r="K45" s="141">
        <v>57831</v>
      </c>
      <c r="L45" s="142">
        <v>1513</v>
      </c>
      <c r="M45" s="143">
        <v>1</v>
      </c>
      <c r="N45" s="161">
        <f t="shared" si="1"/>
        <v>0.66093853271645742</v>
      </c>
    </row>
    <row r="46" spans="2:14" ht="16.5" thickBot="1" x14ac:dyDescent="0.3">
      <c r="B46" s="168">
        <v>42</v>
      </c>
      <c r="C46" s="64" t="s">
        <v>194</v>
      </c>
      <c r="D46" s="65">
        <v>57902</v>
      </c>
      <c r="E46" s="64">
        <v>9126</v>
      </c>
      <c r="F46" s="176">
        <v>13</v>
      </c>
      <c r="G46" s="173">
        <f t="shared" ref="G46:G47" si="8">1000*F46/E46</f>
        <v>1.4245014245014245</v>
      </c>
      <c r="I46" s="141">
        <v>42</v>
      </c>
      <c r="J46" s="158" t="s">
        <v>194</v>
      </c>
      <c r="K46" s="141">
        <v>57902</v>
      </c>
      <c r="L46" s="142">
        <v>9126</v>
      </c>
      <c r="M46" s="143">
        <v>13</v>
      </c>
      <c r="N46" s="160">
        <f t="shared" si="1"/>
        <v>1.4245014245014245</v>
      </c>
    </row>
    <row r="47" spans="2:14" ht="16.5" thickBot="1" x14ac:dyDescent="0.3">
      <c r="B47" s="168">
        <v>43</v>
      </c>
      <c r="C47" s="64" t="s">
        <v>79</v>
      </c>
      <c r="D47" s="65">
        <v>58008</v>
      </c>
      <c r="E47" s="64">
        <v>3834</v>
      </c>
      <c r="F47" s="176">
        <v>4</v>
      </c>
      <c r="G47" s="173">
        <f t="shared" si="8"/>
        <v>1.0432968179447053</v>
      </c>
      <c r="I47" s="141">
        <v>43</v>
      </c>
      <c r="J47" s="158" t="s">
        <v>79</v>
      </c>
      <c r="K47" s="141">
        <v>58008</v>
      </c>
      <c r="L47" s="142">
        <v>3834</v>
      </c>
      <c r="M47" s="143">
        <v>4</v>
      </c>
      <c r="N47" s="160">
        <f t="shared" si="1"/>
        <v>1.0432968179447053</v>
      </c>
    </row>
    <row r="48" spans="2:14" ht="16.5" thickBot="1" x14ac:dyDescent="0.3">
      <c r="B48" s="168">
        <v>44</v>
      </c>
      <c r="C48" s="66" t="s">
        <v>81</v>
      </c>
      <c r="D48" s="67">
        <v>58142</v>
      </c>
      <c r="E48" s="66">
        <v>4332</v>
      </c>
      <c r="F48" s="177">
        <v>4</v>
      </c>
      <c r="G48" s="174">
        <f>1000*F48/E48</f>
        <v>0.92336103416435822</v>
      </c>
      <c r="I48" s="141">
        <v>44</v>
      </c>
      <c r="J48" s="125" t="s">
        <v>81</v>
      </c>
      <c r="K48" s="141">
        <v>58142</v>
      </c>
      <c r="L48" s="142">
        <v>4332</v>
      </c>
      <c r="M48" s="143">
        <v>4</v>
      </c>
      <c r="N48" s="161">
        <f t="shared" si="1"/>
        <v>0.92336103416435822</v>
      </c>
    </row>
    <row r="49" spans="2:14" ht="16.5" thickBot="1" x14ac:dyDescent="0.3">
      <c r="B49" s="168">
        <v>45</v>
      </c>
      <c r="C49" s="170" t="s">
        <v>195</v>
      </c>
      <c r="D49" s="171">
        <v>58204</v>
      </c>
      <c r="E49" s="170">
        <v>1481</v>
      </c>
      <c r="F49" s="175">
        <v>6</v>
      </c>
      <c r="G49" s="172">
        <f>1000*F49/E49</f>
        <v>4.0513166779203242</v>
      </c>
      <c r="H49" s="53" t="s">
        <v>170</v>
      </c>
      <c r="I49" s="141">
        <v>45</v>
      </c>
      <c r="J49" s="125" t="s">
        <v>195</v>
      </c>
      <c r="K49" s="141">
        <v>58204</v>
      </c>
      <c r="L49" s="142">
        <v>1481</v>
      </c>
      <c r="M49" s="143">
        <v>1</v>
      </c>
      <c r="N49" s="161">
        <f t="shared" si="1"/>
        <v>0.67521944632005404</v>
      </c>
    </row>
    <row r="50" spans="2:14" ht="16.5" thickBot="1" x14ac:dyDescent="0.3">
      <c r="B50" s="168">
        <v>46</v>
      </c>
      <c r="C50" s="64" t="s">
        <v>196</v>
      </c>
      <c r="D50" s="65">
        <v>55106</v>
      </c>
      <c r="E50" s="64">
        <v>1181</v>
      </c>
      <c r="F50" s="176">
        <v>3</v>
      </c>
      <c r="G50" s="173">
        <f t="shared" ref="G50:G52" si="9">1000*F50/E50</f>
        <v>2.5402201524132093</v>
      </c>
      <c r="I50" s="141">
        <v>46</v>
      </c>
      <c r="J50" s="158" t="s">
        <v>196</v>
      </c>
      <c r="K50" s="141">
        <v>55106</v>
      </c>
      <c r="L50" s="142">
        <v>1181</v>
      </c>
      <c r="M50" s="143">
        <v>3</v>
      </c>
      <c r="N50" s="160">
        <f t="shared" si="1"/>
        <v>2.5402201524132093</v>
      </c>
    </row>
    <row r="51" spans="2:14" ht="16.5" thickBot="1" x14ac:dyDescent="0.3">
      <c r="B51" s="168">
        <v>47</v>
      </c>
      <c r="C51" s="64" t="s">
        <v>87</v>
      </c>
      <c r="D51" s="65">
        <v>58259</v>
      </c>
      <c r="E51" s="64">
        <v>4976</v>
      </c>
      <c r="F51" s="176">
        <v>14</v>
      </c>
      <c r="G51" s="173">
        <f t="shared" si="9"/>
        <v>2.8135048231511255</v>
      </c>
      <c r="H51" s="53" t="s">
        <v>170</v>
      </c>
      <c r="I51" s="141">
        <v>47</v>
      </c>
      <c r="J51" s="158" t="s">
        <v>87</v>
      </c>
      <c r="K51" s="141">
        <v>58259</v>
      </c>
      <c r="L51" s="142">
        <v>4976</v>
      </c>
      <c r="M51" s="143">
        <v>12</v>
      </c>
      <c r="N51" s="160">
        <f t="shared" si="1"/>
        <v>2.4115755627009645</v>
      </c>
    </row>
    <row r="52" spans="2:14" ht="16.5" thickBot="1" x14ac:dyDescent="0.3">
      <c r="B52" s="168">
        <v>48</v>
      </c>
      <c r="C52" s="64" t="s">
        <v>89</v>
      </c>
      <c r="D52" s="65">
        <v>58311</v>
      </c>
      <c r="E52" s="64">
        <v>4662</v>
      </c>
      <c r="F52" s="176">
        <v>10</v>
      </c>
      <c r="G52" s="173">
        <f t="shared" si="9"/>
        <v>2.1450021450021448</v>
      </c>
      <c r="H52" s="53" t="s">
        <v>170</v>
      </c>
      <c r="I52" s="141">
        <v>48</v>
      </c>
      <c r="J52" s="158" t="s">
        <v>89</v>
      </c>
      <c r="K52" s="141">
        <v>58311</v>
      </c>
      <c r="L52" s="142">
        <v>4662</v>
      </c>
      <c r="M52" s="143">
        <v>7</v>
      </c>
      <c r="N52" s="160">
        <f t="shared" si="1"/>
        <v>1.5015015015015014</v>
      </c>
    </row>
    <row r="53" spans="2:14" ht="16.5" thickBot="1" x14ac:dyDescent="0.3">
      <c r="B53" s="168">
        <v>49</v>
      </c>
      <c r="C53" s="66" t="s">
        <v>197</v>
      </c>
      <c r="D53" s="67">
        <v>58357</v>
      </c>
      <c r="E53" s="66">
        <v>2298</v>
      </c>
      <c r="F53" s="177">
        <v>0</v>
      </c>
      <c r="G53" s="174">
        <f>1000*F53/E53</f>
        <v>0</v>
      </c>
      <c r="I53" s="141">
        <v>49</v>
      </c>
      <c r="J53" s="125" t="s">
        <v>197</v>
      </c>
      <c r="K53" s="141">
        <v>58357</v>
      </c>
      <c r="L53" s="142">
        <v>2298</v>
      </c>
      <c r="M53" s="143">
        <v>0</v>
      </c>
      <c r="N53" s="161">
        <f t="shared" si="1"/>
        <v>0</v>
      </c>
    </row>
    <row r="54" spans="2:14" ht="16.5" thickBot="1" x14ac:dyDescent="0.3">
      <c r="B54" s="168">
        <v>50</v>
      </c>
      <c r="C54" s="66" t="s">
        <v>198</v>
      </c>
      <c r="D54" s="67">
        <v>58393</v>
      </c>
      <c r="E54" s="66">
        <v>1385</v>
      </c>
      <c r="F54" s="177">
        <v>0</v>
      </c>
      <c r="G54" s="174">
        <f t="shared" ref="G54:G57" si="10">1000*F54/E54</f>
        <v>0</v>
      </c>
      <c r="I54" s="141">
        <v>50</v>
      </c>
      <c r="J54" s="125" t="s">
        <v>198</v>
      </c>
      <c r="K54" s="141">
        <v>58393</v>
      </c>
      <c r="L54" s="142">
        <v>1385</v>
      </c>
      <c r="M54" s="143">
        <v>0</v>
      </c>
      <c r="N54" s="161">
        <f t="shared" si="1"/>
        <v>0</v>
      </c>
    </row>
    <row r="55" spans="2:14" ht="16.5" thickBot="1" x14ac:dyDescent="0.3">
      <c r="B55" s="168">
        <v>51</v>
      </c>
      <c r="C55" s="66" t="s">
        <v>199</v>
      </c>
      <c r="D55" s="67">
        <v>58464</v>
      </c>
      <c r="E55" s="66">
        <v>1664</v>
      </c>
      <c r="F55" s="177">
        <v>1</v>
      </c>
      <c r="G55" s="174">
        <f t="shared" si="10"/>
        <v>0.60096153846153844</v>
      </c>
      <c r="I55" s="141">
        <v>51</v>
      </c>
      <c r="J55" s="125" t="s">
        <v>199</v>
      </c>
      <c r="K55" s="141">
        <v>58464</v>
      </c>
      <c r="L55" s="142">
        <v>1664</v>
      </c>
      <c r="M55" s="143">
        <v>1</v>
      </c>
      <c r="N55" s="161">
        <f t="shared" si="1"/>
        <v>0.60096153846153844</v>
      </c>
    </row>
    <row r="56" spans="2:14" ht="16.5" thickBot="1" x14ac:dyDescent="0.3">
      <c r="B56" s="168">
        <v>52</v>
      </c>
      <c r="C56" s="66" t="s">
        <v>200</v>
      </c>
      <c r="D56" s="67">
        <v>58534</v>
      </c>
      <c r="E56" s="66">
        <v>1505</v>
      </c>
      <c r="F56" s="177">
        <v>1</v>
      </c>
      <c r="G56" s="174">
        <f t="shared" si="10"/>
        <v>0.66445182724252494</v>
      </c>
      <c r="I56" s="141">
        <v>52</v>
      </c>
      <c r="J56" s="125" t="s">
        <v>200</v>
      </c>
      <c r="K56" s="141">
        <v>58534</v>
      </c>
      <c r="L56" s="142">
        <v>1505</v>
      </c>
      <c r="M56" s="143">
        <v>1</v>
      </c>
      <c r="N56" s="161">
        <f t="shared" si="1"/>
        <v>0.66445182724252494</v>
      </c>
    </row>
    <row r="57" spans="2:14" ht="16.5" thickBot="1" x14ac:dyDescent="0.3">
      <c r="B57" s="168">
        <v>53</v>
      </c>
      <c r="C57" s="66" t="s">
        <v>99</v>
      </c>
      <c r="D57" s="67">
        <v>55160</v>
      </c>
      <c r="E57" s="66">
        <v>3652</v>
      </c>
      <c r="F57" s="177">
        <v>3</v>
      </c>
      <c r="G57" s="174">
        <f t="shared" si="10"/>
        <v>0.8214676889375685</v>
      </c>
      <c r="I57" s="141">
        <v>53</v>
      </c>
      <c r="J57" s="158" t="s">
        <v>99</v>
      </c>
      <c r="K57" s="141">
        <v>55160</v>
      </c>
      <c r="L57" s="142">
        <v>3652</v>
      </c>
      <c r="M57" s="143">
        <v>5</v>
      </c>
      <c r="N57" s="160">
        <f t="shared" si="1"/>
        <v>1.3691128148959475</v>
      </c>
    </row>
    <row r="58" spans="2:14" ht="16.5" thickBot="1" x14ac:dyDescent="0.3">
      <c r="B58" s="168">
        <v>54</v>
      </c>
      <c r="C58" s="64" t="s">
        <v>101</v>
      </c>
      <c r="D58" s="65">
        <v>55277</v>
      </c>
      <c r="E58" s="64">
        <v>5881</v>
      </c>
      <c r="F58" s="176">
        <v>11</v>
      </c>
      <c r="G58" s="173">
        <f t="shared" ref="G58:G62" si="11">1000*F58/E58</f>
        <v>1.8704301989457575</v>
      </c>
      <c r="H58" s="53" t="s">
        <v>170</v>
      </c>
      <c r="I58" s="141">
        <v>54</v>
      </c>
      <c r="J58" s="158" t="s">
        <v>101</v>
      </c>
      <c r="K58" s="141">
        <v>55277</v>
      </c>
      <c r="L58" s="142">
        <v>5881</v>
      </c>
      <c r="M58" s="143">
        <v>10</v>
      </c>
      <c r="N58" s="160">
        <f t="shared" si="1"/>
        <v>1.7003910899506887</v>
      </c>
    </row>
    <row r="59" spans="2:14" ht="16.5" thickBot="1" x14ac:dyDescent="0.3">
      <c r="B59" s="168">
        <v>55</v>
      </c>
      <c r="C59" s="64" t="s">
        <v>103</v>
      </c>
      <c r="D59" s="65">
        <v>58552</v>
      </c>
      <c r="E59" s="64">
        <v>3862</v>
      </c>
      <c r="F59" s="176">
        <v>8</v>
      </c>
      <c r="G59" s="173">
        <f t="shared" si="11"/>
        <v>2.0714655618850335</v>
      </c>
      <c r="I59" s="141">
        <v>55</v>
      </c>
      <c r="J59" s="158" t="s">
        <v>103</v>
      </c>
      <c r="K59" s="141">
        <v>58552</v>
      </c>
      <c r="L59" s="142">
        <v>3862</v>
      </c>
      <c r="M59" s="143">
        <v>8</v>
      </c>
      <c r="N59" s="160">
        <f t="shared" si="1"/>
        <v>2.0714655618850335</v>
      </c>
    </row>
    <row r="60" spans="2:14" ht="16.5" thickBot="1" x14ac:dyDescent="0.3">
      <c r="B60" s="168">
        <v>56</v>
      </c>
      <c r="C60" s="64" t="s">
        <v>105</v>
      </c>
      <c r="D60" s="65">
        <v>58623</v>
      </c>
      <c r="E60" s="64">
        <v>3284</v>
      </c>
      <c r="F60" s="176">
        <v>4</v>
      </c>
      <c r="G60" s="173">
        <f t="shared" si="11"/>
        <v>1.2180267965895251</v>
      </c>
      <c r="I60" s="141">
        <v>56</v>
      </c>
      <c r="J60" s="158" t="s">
        <v>105</v>
      </c>
      <c r="K60" s="141">
        <v>58623</v>
      </c>
      <c r="L60" s="142">
        <v>3284</v>
      </c>
      <c r="M60" s="143">
        <v>4</v>
      </c>
      <c r="N60" s="160">
        <f t="shared" si="1"/>
        <v>1.2180267965895251</v>
      </c>
    </row>
    <row r="61" spans="2:14" ht="16.5" thickBot="1" x14ac:dyDescent="0.3">
      <c r="B61" s="168">
        <v>57</v>
      </c>
      <c r="C61" s="64" t="s">
        <v>201</v>
      </c>
      <c r="D61" s="65">
        <v>58721</v>
      </c>
      <c r="E61" s="64">
        <v>3279</v>
      </c>
      <c r="F61" s="176">
        <v>9</v>
      </c>
      <c r="G61" s="173">
        <f t="shared" si="11"/>
        <v>2.7447392497712717</v>
      </c>
      <c r="I61" s="141">
        <v>57</v>
      </c>
      <c r="J61" s="156" t="s">
        <v>201</v>
      </c>
      <c r="K61" s="141">
        <v>58721</v>
      </c>
      <c r="L61" s="142">
        <v>3279</v>
      </c>
      <c r="M61" s="143">
        <v>11</v>
      </c>
      <c r="N61" s="159">
        <f t="shared" si="1"/>
        <v>3.3546813052759989</v>
      </c>
    </row>
    <row r="62" spans="2:14" ht="16.5" thickBot="1" x14ac:dyDescent="0.3">
      <c r="B62" s="168">
        <v>58</v>
      </c>
      <c r="C62" s="64" t="s">
        <v>119</v>
      </c>
      <c r="D62" s="65">
        <v>60169</v>
      </c>
      <c r="E62" s="64">
        <v>2302</v>
      </c>
      <c r="F62" s="176">
        <v>3</v>
      </c>
      <c r="G62" s="173">
        <f t="shared" si="11"/>
        <v>1.3032145960034753</v>
      </c>
      <c r="I62" s="141">
        <v>58</v>
      </c>
      <c r="J62" s="158" t="s">
        <v>119</v>
      </c>
      <c r="K62" s="141">
        <v>60169</v>
      </c>
      <c r="L62" s="142">
        <v>2302</v>
      </c>
      <c r="M62" s="143">
        <v>4</v>
      </c>
      <c r="N62" s="160">
        <f t="shared" si="1"/>
        <v>1.737619461337967</v>
      </c>
    </row>
    <row r="63" spans="2:14" ht="16.5" thickBot="1" x14ac:dyDescent="0.3">
      <c r="B63" s="168">
        <v>59</v>
      </c>
      <c r="C63" s="170" t="s">
        <v>202</v>
      </c>
      <c r="D63" s="171">
        <v>58794</v>
      </c>
      <c r="E63" s="170">
        <v>1158</v>
      </c>
      <c r="F63" s="175">
        <v>4</v>
      </c>
      <c r="G63" s="172">
        <f>1000*F63/E63</f>
        <v>3.4542314335060449</v>
      </c>
      <c r="I63" s="141">
        <v>59</v>
      </c>
      <c r="J63" s="156" t="s">
        <v>202</v>
      </c>
      <c r="K63" s="141">
        <v>58794</v>
      </c>
      <c r="L63" s="142">
        <v>1158</v>
      </c>
      <c r="M63" s="143">
        <v>4</v>
      </c>
      <c r="N63" s="159">
        <f t="shared" si="1"/>
        <v>3.4542314335060449</v>
      </c>
    </row>
    <row r="64" spans="2:14" ht="16.5" thickBot="1" x14ac:dyDescent="0.3">
      <c r="B64" s="168">
        <v>60</v>
      </c>
      <c r="C64" s="64" t="s">
        <v>125</v>
      </c>
      <c r="D64" s="65">
        <v>58856</v>
      </c>
      <c r="E64" s="64">
        <v>1839</v>
      </c>
      <c r="F64" s="176">
        <v>4</v>
      </c>
      <c r="G64" s="173">
        <f>1000*F64/E64</f>
        <v>2.1750951604132682</v>
      </c>
      <c r="I64" s="141">
        <v>60</v>
      </c>
      <c r="J64" s="158" t="s">
        <v>125</v>
      </c>
      <c r="K64" s="141">
        <v>58856</v>
      </c>
      <c r="L64" s="142">
        <v>1839</v>
      </c>
      <c r="M64" s="143">
        <v>4</v>
      </c>
      <c r="N64" s="160">
        <f t="shared" si="1"/>
        <v>2.1750951604132682</v>
      </c>
    </row>
    <row r="65" spans="2:14" ht="16.5" thickBot="1" x14ac:dyDescent="0.3">
      <c r="B65" s="168">
        <v>61</v>
      </c>
      <c r="C65" s="66" t="s">
        <v>203</v>
      </c>
      <c r="D65" s="67">
        <v>58918</v>
      </c>
      <c r="E65" s="66">
        <v>1652</v>
      </c>
      <c r="F65" s="177">
        <v>1</v>
      </c>
      <c r="G65" s="174">
        <f>1000*F65/E65</f>
        <v>0.60532687651331718</v>
      </c>
      <c r="I65" s="141">
        <v>61</v>
      </c>
      <c r="J65" s="125" t="s">
        <v>203</v>
      </c>
      <c r="K65" s="141">
        <v>58918</v>
      </c>
      <c r="L65" s="142">
        <v>1652</v>
      </c>
      <c r="M65" s="143">
        <v>1</v>
      </c>
      <c r="N65" s="161">
        <f t="shared" si="1"/>
        <v>0.60532687651331718</v>
      </c>
    </row>
    <row r="66" spans="2:14" ht="16.5" thickBot="1" x14ac:dyDescent="0.3">
      <c r="B66" s="168">
        <v>62</v>
      </c>
      <c r="C66" s="64" t="s">
        <v>204</v>
      </c>
      <c r="D66" s="65">
        <v>58990</v>
      </c>
      <c r="E66" s="64">
        <v>638</v>
      </c>
      <c r="F66" s="176">
        <v>1</v>
      </c>
      <c r="G66" s="173">
        <f t="shared" ref="G66:G73" si="12">1000*F66/E66</f>
        <v>1.567398119122257</v>
      </c>
      <c r="I66" s="141">
        <v>62</v>
      </c>
      <c r="J66" s="158" t="s">
        <v>204</v>
      </c>
      <c r="K66" s="141">
        <v>58990</v>
      </c>
      <c r="L66" s="142">
        <v>638</v>
      </c>
      <c r="M66" s="143">
        <v>1</v>
      </c>
      <c r="N66" s="160">
        <f t="shared" si="1"/>
        <v>1.567398119122257</v>
      </c>
    </row>
    <row r="67" spans="2:14" ht="16.5" thickBot="1" x14ac:dyDescent="0.3">
      <c r="B67" s="168">
        <v>63</v>
      </c>
      <c r="C67" s="64" t="s">
        <v>131</v>
      </c>
      <c r="D67" s="65">
        <v>59041</v>
      </c>
      <c r="E67" s="64">
        <v>4796</v>
      </c>
      <c r="F67" s="176">
        <v>6</v>
      </c>
      <c r="G67" s="173">
        <f t="shared" si="12"/>
        <v>1.2510425354462051</v>
      </c>
      <c r="I67" s="141">
        <v>63</v>
      </c>
      <c r="J67" s="158" t="s">
        <v>131</v>
      </c>
      <c r="K67" s="141">
        <v>59041</v>
      </c>
      <c r="L67" s="142">
        <v>4796</v>
      </c>
      <c r="M67" s="143">
        <v>6</v>
      </c>
      <c r="N67" s="160">
        <f t="shared" si="1"/>
        <v>1.2510425354462051</v>
      </c>
    </row>
    <row r="68" spans="2:14" ht="16.5" thickBot="1" x14ac:dyDescent="0.3">
      <c r="B68" s="168">
        <v>64</v>
      </c>
      <c r="C68" s="64" t="s">
        <v>205</v>
      </c>
      <c r="D68" s="65">
        <v>59238</v>
      </c>
      <c r="E68" s="64">
        <v>1409</v>
      </c>
      <c r="F68" s="176">
        <v>3</v>
      </c>
      <c r="G68" s="173">
        <f t="shared" si="12"/>
        <v>2.1291696238466997</v>
      </c>
      <c r="I68" s="141">
        <v>64</v>
      </c>
      <c r="J68" s="158" t="s">
        <v>233</v>
      </c>
      <c r="K68" s="141">
        <v>59238</v>
      </c>
      <c r="L68" s="142">
        <v>1409</v>
      </c>
      <c r="M68" s="143">
        <v>3</v>
      </c>
      <c r="N68" s="160">
        <f t="shared" si="1"/>
        <v>2.1291696238466997</v>
      </c>
    </row>
    <row r="69" spans="2:14" ht="16.5" thickBot="1" x14ac:dyDescent="0.3">
      <c r="B69" s="168">
        <v>65</v>
      </c>
      <c r="C69" s="64" t="s">
        <v>133</v>
      </c>
      <c r="D69" s="65">
        <v>59130</v>
      </c>
      <c r="E69" s="64">
        <v>1362</v>
      </c>
      <c r="F69" s="176">
        <v>4</v>
      </c>
      <c r="G69" s="173">
        <f t="shared" si="12"/>
        <v>2.9368575624082234</v>
      </c>
      <c r="H69" s="53" t="s">
        <v>170</v>
      </c>
      <c r="I69" s="141">
        <v>65</v>
      </c>
      <c r="J69" s="125" t="s">
        <v>133</v>
      </c>
      <c r="K69" s="141">
        <v>59130</v>
      </c>
      <c r="L69" s="142">
        <v>1362</v>
      </c>
      <c r="M69" s="143">
        <v>1</v>
      </c>
      <c r="N69" s="161">
        <f t="shared" si="1"/>
        <v>0.73421439060205584</v>
      </c>
    </row>
    <row r="70" spans="2:14" ht="16.5" thickBot="1" x14ac:dyDescent="0.3">
      <c r="B70" s="168">
        <v>66</v>
      </c>
      <c r="C70" s="66" t="s">
        <v>206</v>
      </c>
      <c r="D70" s="67">
        <v>59283</v>
      </c>
      <c r="E70" s="66">
        <v>1489</v>
      </c>
      <c r="F70" s="177">
        <v>0</v>
      </c>
      <c r="G70" s="174">
        <f t="shared" si="12"/>
        <v>0</v>
      </c>
      <c r="I70" s="141">
        <v>66</v>
      </c>
      <c r="J70" s="125" t="s">
        <v>206</v>
      </c>
      <c r="K70" s="141">
        <v>59283</v>
      </c>
      <c r="L70" s="142">
        <v>1489</v>
      </c>
      <c r="M70" s="143">
        <v>0</v>
      </c>
      <c r="N70" s="161">
        <f t="shared" ref="N70:N86" si="13">M70*1000/L70</f>
        <v>0</v>
      </c>
    </row>
    <row r="71" spans="2:14" ht="16.5" thickBot="1" x14ac:dyDescent="0.3">
      <c r="B71" s="168">
        <v>67</v>
      </c>
      <c r="C71" s="66" t="s">
        <v>207</v>
      </c>
      <c r="D71" s="67">
        <v>59434</v>
      </c>
      <c r="E71" s="66">
        <v>1532</v>
      </c>
      <c r="F71" s="177">
        <v>1</v>
      </c>
      <c r="G71" s="174">
        <f t="shared" si="12"/>
        <v>0.65274151436031336</v>
      </c>
      <c r="I71" s="141">
        <v>67</v>
      </c>
      <c r="J71" s="125" t="s">
        <v>207</v>
      </c>
      <c r="K71" s="141">
        <v>59434</v>
      </c>
      <c r="L71" s="142">
        <v>1532</v>
      </c>
      <c r="M71" s="143">
        <v>1</v>
      </c>
      <c r="N71" s="161">
        <f t="shared" si="13"/>
        <v>0.65274151436031336</v>
      </c>
    </row>
    <row r="72" spans="2:14" ht="16.5" thickBot="1" x14ac:dyDescent="0.3">
      <c r="B72" s="168">
        <v>68</v>
      </c>
      <c r="C72" s="66" t="s">
        <v>208</v>
      </c>
      <c r="D72" s="67">
        <v>55311</v>
      </c>
      <c r="E72" s="66">
        <v>2207</v>
      </c>
      <c r="F72" s="177">
        <v>1</v>
      </c>
      <c r="G72" s="174">
        <f t="shared" si="12"/>
        <v>0.45310376076121434</v>
      </c>
      <c r="I72" s="141">
        <v>68</v>
      </c>
      <c r="J72" s="125" t="s">
        <v>208</v>
      </c>
      <c r="K72" s="141">
        <v>55311</v>
      </c>
      <c r="L72" s="142">
        <v>2207</v>
      </c>
      <c r="M72" s="143">
        <v>1</v>
      </c>
      <c r="N72" s="161">
        <f t="shared" si="13"/>
        <v>0.45310376076121434</v>
      </c>
    </row>
    <row r="73" spans="2:14" ht="16.5" thickBot="1" x14ac:dyDescent="0.3">
      <c r="B73" s="168">
        <v>69</v>
      </c>
      <c r="C73" s="66" t="s">
        <v>209</v>
      </c>
      <c r="D73" s="67">
        <v>59498</v>
      </c>
      <c r="E73" s="66">
        <v>1274</v>
      </c>
      <c r="F73" s="177">
        <v>1</v>
      </c>
      <c r="G73" s="174">
        <f t="shared" si="12"/>
        <v>0.78492935635792782</v>
      </c>
      <c r="I73" s="141">
        <v>69</v>
      </c>
      <c r="J73" s="158" t="s">
        <v>209</v>
      </c>
      <c r="K73" s="141">
        <v>59498</v>
      </c>
      <c r="L73" s="142">
        <v>1274</v>
      </c>
      <c r="M73" s="143">
        <v>2</v>
      </c>
      <c r="N73" s="160">
        <f t="shared" si="13"/>
        <v>1.5698587127158556</v>
      </c>
    </row>
    <row r="74" spans="2:14" ht="16.5" thickBot="1" x14ac:dyDescent="0.3">
      <c r="B74" s="168">
        <v>70</v>
      </c>
      <c r="C74" s="170" t="s">
        <v>210</v>
      </c>
      <c r="D74" s="171">
        <v>59586</v>
      </c>
      <c r="E74" s="170">
        <v>2253</v>
      </c>
      <c r="F74" s="175">
        <v>8</v>
      </c>
      <c r="G74" s="172">
        <f>1000*F74/E74</f>
        <v>3.5508211273857078</v>
      </c>
      <c r="I74" s="141">
        <v>70</v>
      </c>
      <c r="J74" s="157" t="s">
        <v>210</v>
      </c>
      <c r="K74" s="141">
        <v>59586</v>
      </c>
      <c r="L74" s="142">
        <v>2253</v>
      </c>
      <c r="M74" s="143">
        <v>9</v>
      </c>
      <c r="N74" s="159">
        <f t="shared" si="13"/>
        <v>3.9946737683089215</v>
      </c>
    </row>
    <row r="75" spans="2:14" ht="16.5" thickBot="1" x14ac:dyDescent="0.3">
      <c r="B75" s="168">
        <v>71</v>
      </c>
      <c r="C75" s="66" t="s">
        <v>211</v>
      </c>
      <c r="D75" s="67">
        <v>59327</v>
      </c>
      <c r="E75" s="66">
        <v>4132</v>
      </c>
      <c r="F75" s="177">
        <v>0</v>
      </c>
      <c r="G75" s="174">
        <f>1000*F75/E75</f>
        <v>0</v>
      </c>
      <c r="I75" s="141">
        <v>71</v>
      </c>
      <c r="J75" s="125" t="s">
        <v>211</v>
      </c>
      <c r="K75" s="141">
        <v>59327</v>
      </c>
      <c r="L75" s="142">
        <v>4132</v>
      </c>
      <c r="M75" s="143">
        <v>0</v>
      </c>
      <c r="N75" s="161">
        <f t="shared" si="13"/>
        <v>0</v>
      </c>
    </row>
    <row r="76" spans="2:14" ht="16.5" thickBot="1" x14ac:dyDescent="0.3">
      <c r="B76" s="168">
        <v>72</v>
      </c>
      <c r="C76" s="64" t="s">
        <v>149</v>
      </c>
      <c r="D76" s="65">
        <v>59416</v>
      </c>
      <c r="E76" s="64">
        <v>2276</v>
      </c>
      <c r="F76" s="176">
        <v>5</v>
      </c>
      <c r="G76" s="173">
        <f>1000*F76/E76</f>
        <v>2.1968365553602811</v>
      </c>
      <c r="I76" s="141">
        <v>72</v>
      </c>
      <c r="J76" s="158" t="s">
        <v>149</v>
      </c>
      <c r="K76" s="141">
        <v>59416</v>
      </c>
      <c r="L76" s="142">
        <v>2276</v>
      </c>
      <c r="M76" s="143">
        <v>5</v>
      </c>
      <c r="N76" s="160">
        <f t="shared" si="13"/>
        <v>2.1968365553602811</v>
      </c>
    </row>
    <row r="77" spans="2:14" ht="16.5" thickBot="1" x14ac:dyDescent="0.3">
      <c r="B77" s="168">
        <v>73</v>
      </c>
      <c r="C77" s="66" t="s">
        <v>151</v>
      </c>
      <c r="D77" s="67">
        <v>59657</v>
      </c>
      <c r="E77" s="66">
        <v>1528</v>
      </c>
      <c r="F77" s="177">
        <v>1</v>
      </c>
      <c r="G77" s="174">
        <f t="shared" ref="G77:G79" si="14">1000*F77/E77</f>
        <v>0.65445026178010468</v>
      </c>
      <c r="I77" s="141">
        <v>73</v>
      </c>
      <c r="J77" s="125" t="s">
        <v>151</v>
      </c>
      <c r="K77" s="141">
        <v>59657</v>
      </c>
      <c r="L77" s="142">
        <v>1528</v>
      </c>
      <c r="M77" s="143">
        <v>1</v>
      </c>
      <c r="N77" s="161">
        <f t="shared" si="13"/>
        <v>0.65445026178010468</v>
      </c>
    </row>
    <row r="78" spans="2:14" ht="16.5" thickBot="1" x14ac:dyDescent="0.3">
      <c r="B78" s="168">
        <v>74</v>
      </c>
      <c r="C78" s="66" t="s">
        <v>212</v>
      </c>
      <c r="D78" s="67">
        <v>59826</v>
      </c>
      <c r="E78" s="66">
        <v>1728</v>
      </c>
      <c r="F78" s="177">
        <v>1</v>
      </c>
      <c r="G78" s="174">
        <f t="shared" si="14"/>
        <v>0.57870370370370372</v>
      </c>
      <c r="I78" s="141">
        <v>74</v>
      </c>
      <c r="J78" s="125" t="s">
        <v>212</v>
      </c>
      <c r="K78" s="141">
        <v>59826</v>
      </c>
      <c r="L78" s="142">
        <v>1728</v>
      </c>
      <c r="M78" s="143">
        <v>1</v>
      </c>
      <c r="N78" s="161">
        <f t="shared" si="13"/>
        <v>0.57870370370370372</v>
      </c>
    </row>
    <row r="79" spans="2:14" ht="16.5" thickBot="1" x14ac:dyDescent="0.3">
      <c r="B79" s="168">
        <v>75</v>
      </c>
      <c r="C79" s="66" t="s">
        <v>155</v>
      </c>
      <c r="D79" s="67">
        <v>59693</v>
      </c>
      <c r="E79" s="66">
        <v>4583</v>
      </c>
      <c r="F79" s="177">
        <v>3</v>
      </c>
      <c r="G79" s="174">
        <f t="shared" si="14"/>
        <v>0.65459306131355011</v>
      </c>
      <c r="I79" s="141">
        <v>75</v>
      </c>
      <c r="J79" s="125" t="s">
        <v>155</v>
      </c>
      <c r="K79" s="141">
        <v>59693</v>
      </c>
      <c r="L79" s="142">
        <v>4583</v>
      </c>
      <c r="M79" s="143">
        <v>3</v>
      </c>
      <c r="N79" s="161">
        <f t="shared" si="13"/>
        <v>0.65459306131355011</v>
      </c>
    </row>
    <row r="80" spans="2:14" ht="16.5" thickBot="1" x14ac:dyDescent="0.3">
      <c r="B80" s="168">
        <v>76</v>
      </c>
      <c r="C80" s="170" t="s">
        <v>157</v>
      </c>
      <c r="D80" s="171">
        <v>59764</v>
      </c>
      <c r="E80" s="170">
        <v>2190</v>
      </c>
      <c r="F80" s="175">
        <v>10</v>
      </c>
      <c r="G80" s="172">
        <f t="shared" ref="G80:G86" si="15">1000*F80/E80</f>
        <v>4.5662100456621006</v>
      </c>
      <c r="H80" s="53" t="s">
        <v>170</v>
      </c>
      <c r="I80" s="141">
        <v>76</v>
      </c>
      <c r="J80" s="158" t="s">
        <v>157</v>
      </c>
      <c r="K80" s="141">
        <v>59764</v>
      </c>
      <c r="L80" s="142">
        <v>2190</v>
      </c>
      <c r="M80" s="143">
        <v>5</v>
      </c>
      <c r="N80" s="160">
        <f t="shared" si="13"/>
        <v>2.2831050228310503</v>
      </c>
    </row>
    <row r="81" spans="2:14" ht="16.5" thickBot="1" x14ac:dyDescent="0.3">
      <c r="B81" s="168">
        <v>77</v>
      </c>
      <c r="C81" s="64" t="s">
        <v>213</v>
      </c>
      <c r="D81" s="65">
        <v>59880</v>
      </c>
      <c r="E81" s="64">
        <v>2578</v>
      </c>
      <c r="F81" s="176">
        <v>5</v>
      </c>
      <c r="G81" s="173">
        <f t="shared" si="15"/>
        <v>1.939487975174554</v>
      </c>
      <c r="I81" s="141">
        <v>77</v>
      </c>
      <c r="J81" s="158" t="s">
        <v>213</v>
      </c>
      <c r="K81" s="141">
        <v>59880</v>
      </c>
      <c r="L81" s="142">
        <v>2578</v>
      </c>
      <c r="M81" s="143">
        <v>5</v>
      </c>
      <c r="N81" s="160">
        <f t="shared" si="13"/>
        <v>1.939487975174554</v>
      </c>
    </row>
    <row r="82" spans="2:14" ht="16.5" thickBot="1" x14ac:dyDescent="0.3">
      <c r="B82" s="168">
        <v>78</v>
      </c>
      <c r="C82" s="170" t="s">
        <v>161</v>
      </c>
      <c r="D82" s="171">
        <v>59942</v>
      </c>
      <c r="E82" s="170">
        <v>2121</v>
      </c>
      <c r="F82" s="175">
        <v>18</v>
      </c>
      <c r="G82" s="172">
        <f t="shared" si="15"/>
        <v>8.4865629420084865</v>
      </c>
      <c r="I82" s="141">
        <v>78</v>
      </c>
      <c r="J82" s="157" t="s">
        <v>161</v>
      </c>
      <c r="K82" s="141">
        <v>59942</v>
      </c>
      <c r="L82" s="142">
        <v>2121</v>
      </c>
      <c r="M82" s="143">
        <v>21</v>
      </c>
      <c r="N82" s="159">
        <f t="shared" si="13"/>
        <v>9.9009900990099009</v>
      </c>
    </row>
    <row r="83" spans="2:14" ht="16.5" thickBot="1" x14ac:dyDescent="0.3">
      <c r="B83" s="168">
        <v>79</v>
      </c>
      <c r="C83" s="64" t="s">
        <v>163</v>
      </c>
      <c r="D83" s="65">
        <v>60026</v>
      </c>
      <c r="E83" s="64">
        <v>951</v>
      </c>
      <c r="F83" s="176">
        <v>1</v>
      </c>
      <c r="G83" s="173">
        <f t="shared" si="15"/>
        <v>1.0515247108307044</v>
      </c>
      <c r="I83" s="141">
        <v>79</v>
      </c>
      <c r="J83" s="158" t="s">
        <v>163</v>
      </c>
      <c r="K83" s="141">
        <v>60026</v>
      </c>
      <c r="L83" s="142">
        <v>951</v>
      </c>
      <c r="M83" s="143">
        <v>1</v>
      </c>
      <c r="N83" s="160">
        <f t="shared" si="13"/>
        <v>1.0515247108307044</v>
      </c>
    </row>
    <row r="84" spans="2:14" ht="16.5" thickBot="1" x14ac:dyDescent="0.3">
      <c r="B84" s="168">
        <v>80</v>
      </c>
      <c r="C84" s="64" t="s">
        <v>214</v>
      </c>
      <c r="D84" s="65">
        <v>60062</v>
      </c>
      <c r="E84" s="64">
        <v>5954</v>
      </c>
      <c r="F84" s="176">
        <v>7</v>
      </c>
      <c r="G84" s="173">
        <f t="shared" si="15"/>
        <v>1.1756802149815251</v>
      </c>
      <c r="H84" s="53" t="s">
        <v>170</v>
      </c>
      <c r="I84" s="141">
        <v>80</v>
      </c>
      <c r="J84" s="125" t="s">
        <v>214</v>
      </c>
      <c r="K84" s="141">
        <v>60062</v>
      </c>
      <c r="L84" s="142">
        <v>5954</v>
      </c>
      <c r="M84" s="143">
        <v>5</v>
      </c>
      <c r="N84" s="161">
        <f t="shared" si="13"/>
        <v>0.83977158212966074</v>
      </c>
    </row>
    <row r="85" spans="2:14" ht="16.5" thickBot="1" x14ac:dyDescent="0.3">
      <c r="B85" s="169">
        <v>81</v>
      </c>
      <c r="C85" s="68" t="s">
        <v>167</v>
      </c>
      <c r="D85" s="69">
        <v>60099</v>
      </c>
      <c r="E85" s="68">
        <v>1444</v>
      </c>
      <c r="F85" s="178">
        <v>0</v>
      </c>
      <c r="G85" s="174">
        <f t="shared" si="15"/>
        <v>0</v>
      </c>
      <c r="I85" s="141">
        <v>81</v>
      </c>
      <c r="J85" s="125" t="s">
        <v>167</v>
      </c>
      <c r="K85" s="141">
        <v>60099</v>
      </c>
      <c r="L85" s="142">
        <v>1444</v>
      </c>
      <c r="M85" s="143">
        <v>0</v>
      </c>
      <c r="N85" s="161">
        <f t="shared" si="13"/>
        <v>0</v>
      </c>
    </row>
    <row r="86" spans="2:14" ht="17.25" thickTop="1" thickBot="1" x14ac:dyDescent="0.3">
      <c r="B86" s="255" t="s">
        <v>215</v>
      </c>
      <c r="C86" s="256"/>
      <c r="D86" s="257"/>
      <c r="E86" s="167">
        <v>757359</v>
      </c>
      <c r="F86" s="167">
        <v>2614</v>
      </c>
      <c r="G86" s="172">
        <f t="shared" si="15"/>
        <v>3.451467533890797</v>
      </c>
      <c r="H86" s="53" t="s">
        <v>170</v>
      </c>
      <c r="I86" s="262" t="s">
        <v>232</v>
      </c>
      <c r="J86" s="262"/>
      <c r="K86" s="262"/>
      <c r="L86" s="162">
        <v>757359</v>
      </c>
      <c r="M86" s="162">
        <v>2517</v>
      </c>
      <c r="N86" s="159">
        <f t="shared" si="13"/>
        <v>3.3233908886010464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I1" sqref="I1:N1048576"/>
    </sheetView>
  </sheetViews>
  <sheetFormatPr defaultRowHeight="15" x14ac:dyDescent="0.25"/>
  <cols>
    <col min="3" max="3" width="18.7109375" customWidth="1"/>
    <col min="4" max="4" width="10.85546875" customWidth="1"/>
    <col min="10" max="10" width="18.7109375" customWidth="1"/>
    <col min="12" max="12" width="11.5703125" customWidth="1"/>
    <col min="14" max="14" width="10.7109375" customWidth="1"/>
  </cols>
  <sheetData>
    <row r="1" spans="2:14" ht="19.5" thickBot="1" x14ac:dyDescent="0.35">
      <c r="C1" s="4">
        <v>44269</v>
      </c>
      <c r="J1" s="4">
        <v>44268</v>
      </c>
      <c r="K1" s="179"/>
      <c r="L1" s="179"/>
      <c r="M1" s="179"/>
      <c r="N1" s="179"/>
    </row>
    <row r="2" spans="2:14" ht="56.25" customHeight="1" thickBot="1" x14ac:dyDescent="0.35">
      <c r="B2" s="263" t="s">
        <v>258</v>
      </c>
      <c r="C2" s="264"/>
      <c r="D2" s="264"/>
      <c r="E2" s="264"/>
      <c r="F2" s="264"/>
      <c r="G2" s="265"/>
      <c r="I2" s="263" t="s">
        <v>234</v>
      </c>
      <c r="J2" s="264"/>
      <c r="K2" s="264"/>
      <c r="L2" s="264"/>
      <c r="M2" s="264"/>
      <c r="N2" s="26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9">
        <v>1552</v>
      </c>
      <c r="G5" s="190">
        <v>4.6100000000000003</v>
      </c>
      <c r="I5" s="168">
        <v>1</v>
      </c>
      <c r="J5" s="170" t="s">
        <v>226</v>
      </c>
      <c r="K5" s="171">
        <v>54975</v>
      </c>
      <c r="L5" s="170">
        <v>336349</v>
      </c>
      <c r="M5" s="175">
        <v>1508</v>
      </c>
      <c r="N5" s="172">
        <f t="shared" ref="N5:N12" si="0">1000*M5/L5</f>
        <v>4.4834383333977508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9">
        <v>162</v>
      </c>
      <c r="G6" s="190">
        <v>4.22</v>
      </c>
      <c r="I6" s="168">
        <v>2</v>
      </c>
      <c r="J6" s="170" t="s">
        <v>227</v>
      </c>
      <c r="K6" s="171">
        <v>55008</v>
      </c>
      <c r="L6" s="170">
        <v>38383</v>
      </c>
      <c r="M6" s="175">
        <v>153</v>
      </c>
      <c r="N6" s="172">
        <f t="shared" si="0"/>
        <v>3.9861396972618088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9">
        <v>65</v>
      </c>
      <c r="G7" s="191">
        <v>2.82</v>
      </c>
      <c r="I7" s="168">
        <v>3</v>
      </c>
      <c r="J7" s="64" t="s">
        <v>228</v>
      </c>
      <c r="K7" s="65">
        <v>55384</v>
      </c>
      <c r="L7" s="64">
        <v>23015</v>
      </c>
      <c r="M7" s="176">
        <v>62</v>
      </c>
      <c r="N7" s="173">
        <f t="shared" si="0"/>
        <v>2.6938952856832499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9">
        <v>213</v>
      </c>
      <c r="G8" s="190">
        <v>3.83</v>
      </c>
      <c r="I8" s="168">
        <v>4</v>
      </c>
      <c r="J8" s="170" t="s">
        <v>229</v>
      </c>
      <c r="K8" s="171">
        <v>55259</v>
      </c>
      <c r="L8" s="170">
        <v>55564</v>
      </c>
      <c r="M8" s="175">
        <v>203</v>
      </c>
      <c r="N8" s="172">
        <f t="shared" si="0"/>
        <v>3.6534446764091859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9">
        <v>63</v>
      </c>
      <c r="G9" s="191">
        <v>2.29</v>
      </c>
      <c r="H9" s="53" t="s">
        <v>170</v>
      </c>
      <c r="I9" s="168">
        <v>5</v>
      </c>
      <c r="J9" s="64" t="s">
        <v>230</v>
      </c>
      <c r="K9" s="65">
        <v>55357</v>
      </c>
      <c r="L9" s="64">
        <v>27494</v>
      </c>
      <c r="M9" s="176">
        <v>63</v>
      </c>
      <c r="N9" s="173">
        <f t="shared" si="0"/>
        <v>2.2914090346984795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9">
        <v>4</v>
      </c>
      <c r="G10" s="183">
        <v>0.42</v>
      </c>
      <c r="I10" s="168">
        <v>6</v>
      </c>
      <c r="J10" s="66" t="s">
        <v>231</v>
      </c>
      <c r="K10" s="67">
        <v>55446</v>
      </c>
      <c r="L10" s="66">
        <v>9560</v>
      </c>
      <c r="M10" s="177">
        <v>6</v>
      </c>
      <c r="N10" s="174">
        <f t="shared" si="0"/>
        <v>0.62761506276150625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9">
        <v>12</v>
      </c>
      <c r="G11" s="191">
        <v>1.82</v>
      </c>
      <c r="I11" s="168">
        <v>7</v>
      </c>
      <c r="J11" s="64" t="s">
        <v>172</v>
      </c>
      <c r="K11" s="65">
        <v>55473</v>
      </c>
      <c r="L11" s="64">
        <v>6586</v>
      </c>
      <c r="M11" s="176">
        <v>13</v>
      </c>
      <c r="N11" s="173">
        <f t="shared" si="0"/>
        <v>1.9738839963559065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1098</v>
      </c>
      <c r="F12" s="189">
        <v>2</v>
      </c>
      <c r="G12" s="191">
        <v>1.82</v>
      </c>
      <c r="I12" s="168">
        <v>8</v>
      </c>
      <c r="J12" s="64" t="s">
        <v>9</v>
      </c>
      <c r="K12" s="65">
        <v>55598</v>
      </c>
      <c r="L12" s="64">
        <v>1098</v>
      </c>
      <c r="M12" s="176">
        <v>2</v>
      </c>
      <c r="N12" s="173">
        <f t="shared" si="0"/>
        <v>1.8214936247723132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9">
        <v>1</v>
      </c>
      <c r="G13" s="183">
        <v>0.84</v>
      </c>
      <c r="I13" s="168">
        <v>9</v>
      </c>
      <c r="J13" s="66" t="s">
        <v>173</v>
      </c>
      <c r="K13" s="67">
        <v>55623</v>
      </c>
      <c r="L13" s="66">
        <v>1189</v>
      </c>
      <c r="M13" s="177">
        <v>1</v>
      </c>
      <c r="N13" s="174">
        <f>1000*M13/L13</f>
        <v>0.84104289318755254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9">
        <v>33</v>
      </c>
      <c r="G14" s="191">
        <v>2.15</v>
      </c>
      <c r="I14" s="168">
        <v>10</v>
      </c>
      <c r="J14" s="64" t="s">
        <v>13</v>
      </c>
      <c r="K14" s="65">
        <v>55687</v>
      </c>
      <c r="L14" s="64">
        <v>15364</v>
      </c>
      <c r="M14" s="176">
        <v>37</v>
      </c>
      <c r="N14" s="173">
        <f>1000*M14/L14</f>
        <v>2.4082270242124446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9">
        <v>1</v>
      </c>
      <c r="G15" s="183">
        <v>0.68</v>
      </c>
      <c r="I15" s="168">
        <v>11</v>
      </c>
      <c r="J15" s="66" t="s">
        <v>174</v>
      </c>
      <c r="K15" s="67">
        <v>55776</v>
      </c>
      <c r="L15" s="66">
        <v>1461</v>
      </c>
      <c r="M15" s="177">
        <v>1</v>
      </c>
      <c r="N15" s="174">
        <f>1000*M15/L15</f>
        <v>0.68446269678302529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9">
        <v>58</v>
      </c>
      <c r="G16" s="190">
        <v>4.4800000000000004</v>
      </c>
      <c r="H16" s="53" t="s">
        <v>170</v>
      </c>
      <c r="I16" s="168">
        <v>12</v>
      </c>
      <c r="J16" s="170" t="s">
        <v>17</v>
      </c>
      <c r="K16" s="171">
        <v>55838</v>
      </c>
      <c r="L16" s="170">
        <v>12959</v>
      </c>
      <c r="M16" s="175">
        <v>61</v>
      </c>
      <c r="N16" s="172">
        <f>1000*M16/L16</f>
        <v>4.7071533297322325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9">
        <v>1</v>
      </c>
      <c r="G17" s="183">
        <v>0.51</v>
      </c>
      <c r="I17" s="168">
        <v>13</v>
      </c>
      <c r="J17" s="66" t="s">
        <v>175</v>
      </c>
      <c r="K17" s="67">
        <v>55918</v>
      </c>
      <c r="L17" s="66">
        <v>1969</v>
      </c>
      <c r="M17" s="177">
        <v>1</v>
      </c>
      <c r="N17" s="174">
        <f t="shared" ref="N17:N20" si="1">1000*M17/L17</f>
        <v>0.50787201625190448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9">
        <v>1</v>
      </c>
      <c r="G18" s="183">
        <v>0.74</v>
      </c>
      <c r="I18" s="168">
        <v>14</v>
      </c>
      <c r="J18" s="66" t="s">
        <v>176</v>
      </c>
      <c r="K18" s="67">
        <v>56014</v>
      </c>
      <c r="L18" s="66">
        <v>1351</v>
      </c>
      <c r="M18" s="177">
        <v>1</v>
      </c>
      <c r="N18" s="174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9">
        <v>2</v>
      </c>
      <c r="G19" s="191">
        <v>1.39</v>
      </c>
      <c r="I19" s="168">
        <v>15</v>
      </c>
      <c r="J19" s="64" t="s">
        <v>177</v>
      </c>
      <c r="K19" s="65">
        <v>56096</v>
      </c>
      <c r="L19" s="64">
        <v>1444</v>
      </c>
      <c r="M19" s="176">
        <v>2</v>
      </c>
      <c r="N19" s="173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9">
        <v>7</v>
      </c>
      <c r="G20" s="191">
        <v>1.45</v>
      </c>
      <c r="I20" s="168">
        <v>16</v>
      </c>
      <c r="J20" s="64" t="s">
        <v>178</v>
      </c>
      <c r="K20" s="65">
        <v>56210</v>
      </c>
      <c r="L20" s="64">
        <v>4828</v>
      </c>
      <c r="M20" s="176">
        <v>5</v>
      </c>
      <c r="N20" s="173">
        <f t="shared" si="1"/>
        <v>1.0356255178127589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9">
        <v>1</v>
      </c>
      <c r="G21" s="183">
        <v>0.75</v>
      </c>
      <c r="I21" s="168">
        <v>17</v>
      </c>
      <c r="J21" s="66" t="s">
        <v>179</v>
      </c>
      <c r="K21" s="67">
        <v>56265</v>
      </c>
      <c r="L21" s="66">
        <v>1341</v>
      </c>
      <c r="M21" s="177">
        <v>1</v>
      </c>
      <c r="N21" s="174">
        <f>1000*M21/L21</f>
        <v>0.74571215510812827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9">
        <v>0</v>
      </c>
      <c r="G22" s="183">
        <v>0</v>
      </c>
      <c r="I22" s="168">
        <v>18</v>
      </c>
      <c r="J22" s="66" t="s">
        <v>29</v>
      </c>
      <c r="K22" s="67">
        <v>56327</v>
      </c>
      <c r="L22" s="66">
        <v>1186</v>
      </c>
      <c r="M22" s="177">
        <v>0</v>
      </c>
      <c r="N22" s="174">
        <f>1000*M22/L22</f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9">
        <v>2</v>
      </c>
      <c r="G23" s="183">
        <v>0.84</v>
      </c>
      <c r="I23" s="168">
        <v>19</v>
      </c>
      <c r="J23" s="64" t="s">
        <v>180</v>
      </c>
      <c r="K23" s="65">
        <v>56354</v>
      </c>
      <c r="L23" s="64">
        <v>2388</v>
      </c>
      <c r="M23" s="176">
        <v>3</v>
      </c>
      <c r="N23" s="173">
        <f>1000*M23/L23</f>
        <v>1.256281407035176</v>
      </c>
    </row>
    <row r="24" spans="2:14" ht="16.5" thickBot="1" x14ac:dyDescent="0.3">
      <c r="B24" s="168">
        <v>20</v>
      </c>
      <c r="C24" s="66" t="s">
        <v>181</v>
      </c>
      <c r="D24" s="181">
        <v>56425</v>
      </c>
      <c r="E24" s="180">
        <v>2369</v>
      </c>
      <c r="F24" s="189">
        <v>2</v>
      </c>
      <c r="G24" s="183">
        <v>0.84</v>
      </c>
      <c r="H24" s="53" t="s">
        <v>170</v>
      </c>
      <c r="I24" s="168">
        <v>20</v>
      </c>
      <c r="J24" s="66" t="s">
        <v>181</v>
      </c>
      <c r="K24" s="67">
        <v>56425</v>
      </c>
      <c r="L24" s="66">
        <v>2369</v>
      </c>
      <c r="M24" s="177">
        <v>2</v>
      </c>
      <c r="N24" s="174">
        <f t="shared" ref="N24:N47" si="2">1000*M24/L24</f>
        <v>0.84423807513718874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9">
        <v>1</v>
      </c>
      <c r="G25" s="183">
        <v>0.4</v>
      </c>
      <c r="I25" s="168">
        <v>21</v>
      </c>
      <c r="J25" s="66" t="s">
        <v>182</v>
      </c>
      <c r="K25" s="67">
        <v>56461</v>
      </c>
      <c r="L25" s="66">
        <v>2501</v>
      </c>
      <c r="M25" s="177">
        <v>1</v>
      </c>
      <c r="N25" s="174">
        <f t="shared" si="2"/>
        <v>0.39984006397441024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9">
        <v>0</v>
      </c>
      <c r="G26" s="183">
        <v>0</v>
      </c>
      <c r="I26" s="168">
        <v>22</v>
      </c>
      <c r="J26" s="66" t="s">
        <v>183</v>
      </c>
      <c r="K26" s="67">
        <v>56522</v>
      </c>
      <c r="L26" s="66">
        <v>2693</v>
      </c>
      <c r="M26" s="177">
        <v>0</v>
      </c>
      <c r="N26" s="174">
        <f t="shared" si="2"/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9">
        <v>1</v>
      </c>
      <c r="G27" s="183">
        <v>0.32</v>
      </c>
      <c r="I27" s="168">
        <v>23</v>
      </c>
      <c r="J27" s="66" t="s">
        <v>184</v>
      </c>
      <c r="K27" s="67">
        <v>56568</v>
      </c>
      <c r="L27" s="66">
        <v>3088</v>
      </c>
      <c r="M27" s="177">
        <v>1</v>
      </c>
      <c r="N27" s="174">
        <f t="shared" si="2"/>
        <v>0.32383419689119169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9">
        <v>14</v>
      </c>
      <c r="G28" s="191">
        <v>2.92</v>
      </c>
      <c r="I28" s="168">
        <v>24</v>
      </c>
      <c r="J28" s="64" t="s">
        <v>185</v>
      </c>
      <c r="K28" s="65">
        <v>56666</v>
      </c>
      <c r="L28" s="64">
        <v>4802</v>
      </c>
      <c r="M28" s="176">
        <v>14</v>
      </c>
      <c r="N28" s="173">
        <f t="shared" si="2"/>
        <v>2.9154518950437316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9">
        <v>3</v>
      </c>
      <c r="G29" s="191">
        <v>1.28</v>
      </c>
      <c r="I29" s="168">
        <v>25</v>
      </c>
      <c r="J29" s="64" t="s">
        <v>186</v>
      </c>
      <c r="K29" s="65">
        <v>57314</v>
      </c>
      <c r="L29" s="64">
        <v>2337</v>
      </c>
      <c r="M29" s="176">
        <v>3</v>
      </c>
      <c r="N29" s="173">
        <f t="shared" si="2"/>
        <v>1.2836970474967908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92"/>
      <c r="G30" s="183">
        <v>0</v>
      </c>
      <c r="I30" s="168">
        <v>26</v>
      </c>
      <c r="J30" s="66" t="s">
        <v>187</v>
      </c>
      <c r="K30" s="67">
        <v>56773</v>
      </c>
      <c r="L30" s="66">
        <v>1712</v>
      </c>
      <c r="M30" s="177">
        <v>0</v>
      </c>
      <c r="N30" s="174">
        <f t="shared" si="2"/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9">
        <v>5</v>
      </c>
      <c r="G31" s="191">
        <v>1.33</v>
      </c>
      <c r="I31" s="168">
        <v>27</v>
      </c>
      <c r="J31" s="64" t="s">
        <v>47</v>
      </c>
      <c r="K31" s="65">
        <v>56844</v>
      </c>
      <c r="L31" s="64">
        <v>3756</v>
      </c>
      <c r="M31" s="176">
        <v>4</v>
      </c>
      <c r="N31" s="173">
        <f t="shared" si="2"/>
        <v>1.0649627263045793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9">
        <v>21</v>
      </c>
      <c r="G32" s="190">
        <v>5.61</v>
      </c>
      <c r="I32" s="168">
        <v>28</v>
      </c>
      <c r="J32" s="170" t="s">
        <v>49</v>
      </c>
      <c r="K32" s="171">
        <v>56988</v>
      </c>
      <c r="L32" s="170">
        <v>3742</v>
      </c>
      <c r="M32" s="175">
        <v>21</v>
      </c>
      <c r="N32" s="172">
        <f t="shared" si="2"/>
        <v>5.611972207375735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9">
        <v>2</v>
      </c>
      <c r="G33" s="183">
        <v>0.84</v>
      </c>
      <c r="I33" s="168">
        <v>29</v>
      </c>
      <c r="J33" s="66" t="s">
        <v>188</v>
      </c>
      <c r="K33" s="67">
        <v>57083</v>
      </c>
      <c r="L33" s="66">
        <v>2373</v>
      </c>
      <c r="M33" s="177">
        <v>2</v>
      </c>
      <c r="N33" s="174">
        <f t="shared" si="2"/>
        <v>0.84281500210703753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9">
        <v>6</v>
      </c>
      <c r="G34" s="190">
        <v>3.93</v>
      </c>
      <c r="I34" s="168">
        <v>30</v>
      </c>
      <c r="J34" s="170" t="s">
        <v>53</v>
      </c>
      <c r="K34" s="171">
        <v>57163</v>
      </c>
      <c r="L34" s="170">
        <v>1525</v>
      </c>
      <c r="M34" s="175">
        <v>6</v>
      </c>
      <c r="N34" s="172">
        <f t="shared" si="2"/>
        <v>3.9344262295081966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9">
        <v>4</v>
      </c>
      <c r="G35" s="191">
        <v>2.21</v>
      </c>
      <c r="I35" s="168">
        <v>31</v>
      </c>
      <c r="J35" s="64" t="s">
        <v>55</v>
      </c>
      <c r="K35" s="65">
        <v>57225</v>
      </c>
      <c r="L35" s="64">
        <v>1809</v>
      </c>
      <c r="M35" s="176">
        <v>4</v>
      </c>
      <c r="N35" s="173">
        <f t="shared" si="2"/>
        <v>2.211166390270868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9">
        <v>4</v>
      </c>
      <c r="G36" s="183">
        <v>0.94</v>
      </c>
      <c r="I36" s="168">
        <v>32</v>
      </c>
      <c r="J36" s="66" t="s">
        <v>57</v>
      </c>
      <c r="K36" s="67">
        <v>57350</v>
      </c>
      <c r="L36" s="66">
        <v>4264</v>
      </c>
      <c r="M36" s="177">
        <v>4</v>
      </c>
      <c r="N36" s="174">
        <f t="shared" si="2"/>
        <v>0.93808630393996251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1367</v>
      </c>
      <c r="F37" s="189">
        <v>2</v>
      </c>
      <c r="G37" s="191">
        <v>1.46</v>
      </c>
      <c r="I37" s="168">
        <v>33</v>
      </c>
      <c r="J37" s="64" t="s">
        <v>189</v>
      </c>
      <c r="K37" s="65">
        <v>57449</v>
      </c>
      <c r="L37" s="64">
        <v>1367</v>
      </c>
      <c r="M37" s="176">
        <v>2</v>
      </c>
      <c r="N37" s="173">
        <f t="shared" si="2"/>
        <v>1.463057790782736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9">
        <v>9</v>
      </c>
      <c r="G38" s="191">
        <v>2.96</v>
      </c>
      <c r="I38" s="168">
        <v>34</v>
      </c>
      <c r="J38" s="170" t="s">
        <v>61</v>
      </c>
      <c r="K38" s="171">
        <v>55062</v>
      </c>
      <c r="L38" s="170">
        <v>3044</v>
      </c>
      <c r="M38" s="175">
        <v>10</v>
      </c>
      <c r="N38" s="172">
        <f t="shared" si="2"/>
        <v>3.2851511169513796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9">
        <v>2</v>
      </c>
      <c r="G39" s="191">
        <v>1.34</v>
      </c>
      <c r="I39" s="168">
        <v>35</v>
      </c>
      <c r="J39" s="66" t="s">
        <v>190</v>
      </c>
      <c r="K39" s="67">
        <v>57546</v>
      </c>
      <c r="L39" s="66">
        <v>1493</v>
      </c>
      <c r="M39" s="177">
        <v>1</v>
      </c>
      <c r="N39" s="174">
        <f t="shared" si="2"/>
        <v>0.66979236436704626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9">
        <v>16</v>
      </c>
      <c r="G40" s="190">
        <v>3.63</v>
      </c>
      <c r="H40" s="53" t="s">
        <v>170</v>
      </c>
      <c r="I40" s="168">
        <v>36</v>
      </c>
      <c r="J40" s="170" t="s">
        <v>65</v>
      </c>
      <c r="K40" s="171">
        <v>57582</v>
      </c>
      <c r="L40" s="170">
        <v>4407</v>
      </c>
      <c r="M40" s="175">
        <v>17</v>
      </c>
      <c r="N40" s="172">
        <f t="shared" si="2"/>
        <v>3.8574994327206715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9">
        <v>5</v>
      </c>
      <c r="G41" s="191">
        <v>1.82</v>
      </c>
      <c r="H41" s="53" t="s">
        <v>170</v>
      </c>
      <c r="I41" s="168">
        <v>37</v>
      </c>
      <c r="J41" s="64" t="s">
        <v>191</v>
      </c>
      <c r="K41" s="65">
        <v>57644</v>
      </c>
      <c r="L41" s="64">
        <v>2754</v>
      </c>
      <c r="M41" s="176">
        <v>5</v>
      </c>
      <c r="N41" s="173">
        <f t="shared" si="2"/>
        <v>1.8155410312273057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9">
        <v>205</v>
      </c>
      <c r="G42" s="190">
        <v>4.43</v>
      </c>
      <c r="I42" s="168">
        <v>38</v>
      </c>
      <c r="J42" s="170" t="s">
        <v>192</v>
      </c>
      <c r="K42" s="171">
        <v>57706</v>
      </c>
      <c r="L42" s="170">
        <v>46288</v>
      </c>
      <c r="M42" s="175">
        <v>200</v>
      </c>
      <c r="N42" s="172">
        <f t="shared" si="2"/>
        <v>4.3207742827514695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9">
        <v>4</v>
      </c>
      <c r="G43" s="191">
        <v>1.03</v>
      </c>
      <c r="H43" s="53" t="s">
        <v>170</v>
      </c>
      <c r="I43" s="168">
        <v>39</v>
      </c>
      <c r="J43" s="64" t="s">
        <v>71</v>
      </c>
      <c r="K43" s="65">
        <v>57742</v>
      </c>
      <c r="L43" s="64">
        <v>3899</v>
      </c>
      <c r="M43" s="176">
        <v>4</v>
      </c>
      <c r="N43" s="173">
        <f t="shared" si="2"/>
        <v>1.0259040779687099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9">
        <v>10</v>
      </c>
      <c r="G44" s="190">
        <v>4.3600000000000003</v>
      </c>
      <c r="I44" s="168">
        <v>40</v>
      </c>
      <c r="J44" s="170" t="s">
        <v>193</v>
      </c>
      <c r="K44" s="171">
        <v>57948</v>
      </c>
      <c r="L44" s="170">
        <v>2296</v>
      </c>
      <c r="M44" s="175">
        <v>10</v>
      </c>
      <c r="N44" s="172">
        <f t="shared" si="2"/>
        <v>4.3554006968641117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9">
        <v>1</v>
      </c>
      <c r="G45" s="183">
        <v>0.66</v>
      </c>
      <c r="I45" s="168">
        <v>41</v>
      </c>
      <c r="J45" s="66" t="s">
        <v>75</v>
      </c>
      <c r="K45" s="67">
        <v>57831</v>
      </c>
      <c r="L45" s="66">
        <v>1513</v>
      </c>
      <c r="M45" s="177">
        <v>1</v>
      </c>
      <c r="N45" s="174">
        <f t="shared" si="2"/>
        <v>0.66093853271645742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9">
        <v>12</v>
      </c>
      <c r="G46" s="191">
        <v>1.31</v>
      </c>
      <c r="H46" s="53" t="s">
        <v>170</v>
      </c>
      <c r="I46" s="168">
        <v>42</v>
      </c>
      <c r="J46" s="64" t="s">
        <v>194</v>
      </c>
      <c r="K46" s="65">
        <v>57902</v>
      </c>
      <c r="L46" s="64">
        <v>9126</v>
      </c>
      <c r="M46" s="176">
        <v>13</v>
      </c>
      <c r="N46" s="173">
        <f t="shared" si="2"/>
        <v>1.4245014245014245</v>
      </c>
    </row>
    <row r="47" spans="2:14" ht="16.5" thickBot="1" x14ac:dyDescent="0.3">
      <c r="B47" s="168">
        <v>43</v>
      </c>
      <c r="C47" s="64" t="s">
        <v>79</v>
      </c>
      <c r="D47" s="181">
        <v>58008</v>
      </c>
      <c r="E47" s="180">
        <v>3834</v>
      </c>
      <c r="F47" s="189">
        <v>4</v>
      </c>
      <c r="G47" s="191">
        <v>1.04</v>
      </c>
      <c r="I47" s="168">
        <v>43</v>
      </c>
      <c r="J47" s="64" t="s">
        <v>79</v>
      </c>
      <c r="K47" s="65">
        <v>58008</v>
      </c>
      <c r="L47" s="64">
        <v>3834</v>
      </c>
      <c r="M47" s="176">
        <v>4</v>
      </c>
      <c r="N47" s="173">
        <f t="shared" si="2"/>
        <v>1.0432968179447053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9">
        <v>5</v>
      </c>
      <c r="G48" s="191">
        <v>1.1499999999999999</v>
      </c>
      <c r="I48" s="168">
        <v>44</v>
      </c>
      <c r="J48" s="66" t="s">
        <v>81</v>
      </c>
      <c r="K48" s="67">
        <v>58142</v>
      </c>
      <c r="L48" s="66">
        <v>4332</v>
      </c>
      <c r="M48" s="177">
        <v>4</v>
      </c>
      <c r="N48" s="174">
        <f>1000*M48/L48</f>
        <v>0.92336103416435822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9">
        <v>6</v>
      </c>
      <c r="G49" s="190">
        <v>4.05</v>
      </c>
      <c r="I49" s="168">
        <v>45</v>
      </c>
      <c r="J49" s="170" t="s">
        <v>195</v>
      </c>
      <c r="K49" s="171">
        <v>58204</v>
      </c>
      <c r="L49" s="170">
        <v>1481</v>
      </c>
      <c r="M49" s="175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9">
        <v>3</v>
      </c>
      <c r="G50" s="191">
        <v>2.54</v>
      </c>
      <c r="I50" s="168">
        <v>46</v>
      </c>
      <c r="J50" s="64" t="s">
        <v>196</v>
      </c>
      <c r="K50" s="65">
        <v>55106</v>
      </c>
      <c r="L50" s="64">
        <v>1181</v>
      </c>
      <c r="M50" s="176">
        <v>3</v>
      </c>
      <c r="N50" s="173">
        <f t="shared" ref="N50:N52" si="3">1000*M50/L50</f>
        <v>2.5402201524132093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9">
        <v>13</v>
      </c>
      <c r="G51" s="191">
        <v>2.61</v>
      </c>
      <c r="I51" s="168">
        <v>47</v>
      </c>
      <c r="J51" s="64" t="s">
        <v>87</v>
      </c>
      <c r="K51" s="65">
        <v>58259</v>
      </c>
      <c r="L51" s="64">
        <v>4976</v>
      </c>
      <c r="M51" s="176">
        <v>14</v>
      </c>
      <c r="N51" s="173">
        <f t="shared" si="3"/>
        <v>2.8135048231511255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9">
        <v>11</v>
      </c>
      <c r="G52" s="191">
        <v>2.36</v>
      </c>
      <c r="I52" s="168">
        <v>48</v>
      </c>
      <c r="J52" s="64" t="s">
        <v>89</v>
      </c>
      <c r="K52" s="65">
        <v>58311</v>
      </c>
      <c r="L52" s="64">
        <v>4662</v>
      </c>
      <c r="M52" s="176">
        <v>10</v>
      </c>
      <c r="N52" s="173">
        <f t="shared" si="3"/>
        <v>2.1450021450021448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9">
        <v>0</v>
      </c>
      <c r="G53" s="183">
        <v>0</v>
      </c>
      <c r="I53" s="168">
        <v>49</v>
      </c>
      <c r="J53" s="66" t="s">
        <v>197</v>
      </c>
      <c r="K53" s="67">
        <v>58357</v>
      </c>
      <c r="L53" s="66">
        <v>2298</v>
      </c>
      <c r="M53" s="177">
        <v>0</v>
      </c>
      <c r="N53" s="174">
        <f>1000*M53/L53</f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9">
        <v>0</v>
      </c>
      <c r="G54" s="183">
        <v>0</v>
      </c>
      <c r="I54" s="168">
        <v>50</v>
      </c>
      <c r="J54" s="66" t="s">
        <v>198</v>
      </c>
      <c r="K54" s="67">
        <v>58393</v>
      </c>
      <c r="L54" s="66">
        <v>1385</v>
      </c>
      <c r="M54" s="177">
        <v>0</v>
      </c>
      <c r="N54" s="174">
        <f t="shared" ref="N54:N62" si="4">1000*M54/L54</f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9">
        <v>1</v>
      </c>
      <c r="G55" s="183">
        <v>0.6</v>
      </c>
      <c r="I55" s="168">
        <v>51</v>
      </c>
      <c r="J55" s="66" t="s">
        <v>199</v>
      </c>
      <c r="K55" s="67">
        <v>58464</v>
      </c>
      <c r="L55" s="66">
        <v>1664</v>
      </c>
      <c r="M55" s="177">
        <v>1</v>
      </c>
      <c r="N55" s="174">
        <f t="shared" si="4"/>
        <v>0.60096153846153844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9">
        <v>1</v>
      </c>
      <c r="G56" s="183">
        <v>0.66</v>
      </c>
      <c r="I56" s="168">
        <v>52</v>
      </c>
      <c r="J56" s="66" t="s">
        <v>200</v>
      </c>
      <c r="K56" s="67">
        <v>58534</v>
      </c>
      <c r="L56" s="66">
        <v>1505</v>
      </c>
      <c r="M56" s="177">
        <v>1</v>
      </c>
      <c r="N56" s="174">
        <f t="shared" si="4"/>
        <v>0.66445182724252494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9">
        <v>4</v>
      </c>
      <c r="G57" s="191">
        <v>1.1000000000000001</v>
      </c>
      <c r="I57" s="168">
        <v>53</v>
      </c>
      <c r="J57" s="66" t="s">
        <v>99</v>
      </c>
      <c r="K57" s="67">
        <v>55160</v>
      </c>
      <c r="L57" s="66">
        <v>3652</v>
      </c>
      <c r="M57" s="177">
        <v>3</v>
      </c>
      <c r="N57" s="174">
        <f t="shared" si="4"/>
        <v>0.8214676889375685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9">
        <v>11</v>
      </c>
      <c r="G58" s="191">
        <v>1.87</v>
      </c>
      <c r="I58" s="168">
        <v>54</v>
      </c>
      <c r="J58" s="64" t="s">
        <v>101</v>
      </c>
      <c r="K58" s="65">
        <v>55277</v>
      </c>
      <c r="L58" s="64">
        <v>5881</v>
      </c>
      <c r="M58" s="176">
        <v>11</v>
      </c>
      <c r="N58" s="173">
        <f t="shared" si="4"/>
        <v>1.8704301989457575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9">
        <v>8</v>
      </c>
      <c r="G59" s="191">
        <v>2.0699999999999998</v>
      </c>
      <c r="I59" s="168">
        <v>55</v>
      </c>
      <c r="J59" s="64" t="s">
        <v>103</v>
      </c>
      <c r="K59" s="65">
        <v>58552</v>
      </c>
      <c r="L59" s="64">
        <v>3862</v>
      </c>
      <c r="M59" s="176">
        <v>8</v>
      </c>
      <c r="N59" s="173">
        <f t="shared" si="4"/>
        <v>2.0714655618850335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9">
        <v>2</v>
      </c>
      <c r="G60" s="183">
        <v>0.61</v>
      </c>
      <c r="I60" s="168">
        <v>56</v>
      </c>
      <c r="J60" s="64" t="s">
        <v>105</v>
      </c>
      <c r="K60" s="65">
        <v>58623</v>
      </c>
      <c r="L60" s="64">
        <v>3284</v>
      </c>
      <c r="M60" s="176">
        <v>4</v>
      </c>
      <c r="N60" s="173">
        <f t="shared" si="4"/>
        <v>1.2180267965895251</v>
      </c>
    </row>
    <row r="61" spans="2:14" ht="16.5" thickBot="1" x14ac:dyDescent="0.3">
      <c r="B61" s="168">
        <v>57</v>
      </c>
      <c r="C61" s="64" t="s">
        <v>201</v>
      </c>
      <c r="D61" s="181">
        <v>58721</v>
      </c>
      <c r="E61" s="180">
        <v>3279</v>
      </c>
      <c r="F61" s="189">
        <v>9</v>
      </c>
      <c r="G61" s="191">
        <v>2.74</v>
      </c>
      <c r="H61" s="53" t="s">
        <v>170</v>
      </c>
      <c r="I61" s="168">
        <v>57</v>
      </c>
      <c r="J61" s="64" t="s">
        <v>201</v>
      </c>
      <c r="K61" s="65">
        <v>58721</v>
      </c>
      <c r="L61" s="64">
        <v>3279</v>
      </c>
      <c r="M61" s="176">
        <v>9</v>
      </c>
      <c r="N61" s="173">
        <f t="shared" si="4"/>
        <v>2.7447392497712717</v>
      </c>
    </row>
    <row r="62" spans="2:14" ht="16.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9">
        <v>3</v>
      </c>
      <c r="G62" s="191">
        <v>1.3</v>
      </c>
      <c r="I62" s="168">
        <v>58</v>
      </c>
      <c r="J62" s="64" t="s">
        <v>119</v>
      </c>
      <c r="K62" s="65">
        <v>60169</v>
      </c>
      <c r="L62" s="64">
        <v>2302</v>
      </c>
      <c r="M62" s="176">
        <v>3</v>
      </c>
      <c r="N62" s="173">
        <f t="shared" si="4"/>
        <v>1.3032145960034753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9">
        <v>4</v>
      </c>
      <c r="G63" s="190">
        <v>3.45</v>
      </c>
      <c r="I63" s="168">
        <v>59</v>
      </c>
      <c r="J63" s="170" t="s">
        <v>202</v>
      </c>
      <c r="K63" s="171">
        <v>58794</v>
      </c>
      <c r="L63" s="170">
        <v>1158</v>
      </c>
      <c r="M63" s="175">
        <v>4</v>
      </c>
      <c r="N63" s="172">
        <f>1000*M63/L63</f>
        <v>3.4542314335060449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9">
        <v>5</v>
      </c>
      <c r="G64" s="191">
        <v>2.72</v>
      </c>
      <c r="I64" s="168">
        <v>60</v>
      </c>
      <c r="J64" s="64" t="s">
        <v>125</v>
      </c>
      <c r="K64" s="65">
        <v>58856</v>
      </c>
      <c r="L64" s="64">
        <v>1839</v>
      </c>
      <c r="M64" s="176">
        <v>4</v>
      </c>
      <c r="N64" s="173">
        <f>1000*M64/L64</f>
        <v>2.1750951604132682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9">
        <v>1</v>
      </c>
      <c r="G65" s="183">
        <v>0.61</v>
      </c>
      <c r="I65" s="168">
        <v>61</v>
      </c>
      <c r="J65" s="66" t="s">
        <v>203</v>
      </c>
      <c r="K65" s="67">
        <v>58918</v>
      </c>
      <c r="L65" s="66">
        <v>1652</v>
      </c>
      <c r="M65" s="177">
        <v>1</v>
      </c>
      <c r="N65" s="174">
        <f>1000*M65/L65</f>
        <v>0.60532687651331718</v>
      </c>
    </row>
    <row r="66" spans="2:14" ht="16.5" thickBot="1" x14ac:dyDescent="0.3">
      <c r="B66" s="168">
        <v>62</v>
      </c>
      <c r="C66" s="64" t="s">
        <v>204</v>
      </c>
      <c r="D66" s="181">
        <v>58990</v>
      </c>
      <c r="E66" s="180">
        <v>638</v>
      </c>
      <c r="F66" s="189">
        <v>1</v>
      </c>
      <c r="G66" s="191">
        <v>1.57</v>
      </c>
      <c r="I66" s="168">
        <v>62</v>
      </c>
      <c r="J66" s="64" t="s">
        <v>204</v>
      </c>
      <c r="K66" s="65">
        <v>58990</v>
      </c>
      <c r="L66" s="64">
        <v>638</v>
      </c>
      <c r="M66" s="176">
        <v>1</v>
      </c>
      <c r="N66" s="173">
        <f t="shared" ref="N66:N73" si="5">1000*M66/L66</f>
        <v>1.567398119122257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9">
        <v>6</v>
      </c>
      <c r="G67" s="191">
        <v>1.25</v>
      </c>
      <c r="I67" s="168">
        <v>63</v>
      </c>
      <c r="J67" s="64" t="s">
        <v>131</v>
      </c>
      <c r="K67" s="65">
        <v>59041</v>
      </c>
      <c r="L67" s="64">
        <v>4796</v>
      </c>
      <c r="M67" s="176">
        <v>6</v>
      </c>
      <c r="N67" s="173">
        <f t="shared" si="5"/>
        <v>1.2510425354462051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9">
        <v>1</v>
      </c>
      <c r="G68" s="183">
        <v>0.71</v>
      </c>
      <c r="I68" s="168">
        <v>64</v>
      </c>
      <c r="J68" s="64" t="s">
        <v>205</v>
      </c>
      <c r="K68" s="65">
        <v>59238</v>
      </c>
      <c r="L68" s="64">
        <v>1409</v>
      </c>
      <c r="M68" s="176">
        <v>3</v>
      </c>
      <c r="N68" s="173">
        <f t="shared" si="5"/>
        <v>2.1291696238466997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9">
        <v>4</v>
      </c>
      <c r="G69" s="191">
        <v>2.94</v>
      </c>
      <c r="I69" s="168">
        <v>65</v>
      </c>
      <c r="J69" s="64" t="s">
        <v>133</v>
      </c>
      <c r="K69" s="65">
        <v>59130</v>
      </c>
      <c r="L69" s="64">
        <v>1362</v>
      </c>
      <c r="M69" s="176">
        <v>4</v>
      </c>
      <c r="N69" s="173">
        <f t="shared" si="5"/>
        <v>2.9368575624082234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9">
        <v>0</v>
      </c>
      <c r="G70" s="183">
        <v>0</v>
      </c>
      <c r="I70" s="168">
        <v>66</v>
      </c>
      <c r="J70" s="66" t="s">
        <v>206</v>
      </c>
      <c r="K70" s="67">
        <v>59283</v>
      </c>
      <c r="L70" s="66">
        <v>1489</v>
      </c>
      <c r="M70" s="177">
        <v>0</v>
      </c>
      <c r="N70" s="174">
        <f t="shared" si="5"/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9">
        <v>1</v>
      </c>
      <c r="G71" s="183">
        <v>0.65</v>
      </c>
      <c r="I71" s="168">
        <v>67</v>
      </c>
      <c r="J71" s="66" t="s">
        <v>207</v>
      </c>
      <c r="K71" s="67">
        <v>59434</v>
      </c>
      <c r="L71" s="66">
        <v>1532</v>
      </c>
      <c r="M71" s="177">
        <v>1</v>
      </c>
      <c r="N71" s="174">
        <f t="shared" si="5"/>
        <v>0.65274151436031336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9">
        <v>1</v>
      </c>
      <c r="G72" s="183">
        <v>0.45</v>
      </c>
      <c r="I72" s="168">
        <v>68</v>
      </c>
      <c r="J72" s="66" t="s">
        <v>208</v>
      </c>
      <c r="K72" s="67">
        <v>55311</v>
      </c>
      <c r="L72" s="66">
        <v>2207</v>
      </c>
      <c r="M72" s="177">
        <v>1</v>
      </c>
      <c r="N72" s="174">
        <f t="shared" si="5"/>
        <v>0.45310376076121434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9">
        <v>1</v>
      </c>
      <c r="G73" s="183">
        <v>0.78</v>
      </c>
      <c r="I73" s="168">
        <v>69</v>
      </c>
      <c r="J73" s="66" t="s">
        <v>209</v>
      </c>
      <c r="K73" s="67">
        <v>59498</v>
      </c>
      <c r="L73" s="66">
        <v>1274</v>
      </c>
      <c r="M73" s="177">
        <v>1</v>
      </c>
      <c r="N73" s="174">
        <f t="shared" si="5"/>
        <v>0.78492935635792782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9">
        <v>8</v>
      </c>
      <c r="G74" s="190">
        <v>3.55</v>
      </c>
      <c r="I74" s="168">
        <v>70</v>
      </c>
      <c r="J74" s="170" t="s">
        <v>210</v>
      </c>
      <c r="K74" s="171">
        <v>59586</v>
      </c>
      <c r="L74" s="170">
        <v>2253</v>
      </c>
      <c r="M74" s="175">
        <v>8</v>
      </c>
      <c r="N74" s="172">
        <f>1000*M74/L74</f>
        <v>3.5508211273857078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9">
        <v>0</v>
      </c>
      <c r="G75" s="183">
        <v>0</v>
      </c>
      <c r="H75" s="53" t="s">
        <v>170</v>
      </c>
      <c r="I75" s="168">
        <v>71</v>
      </c>
      <c r="J75" s="66" t="s">
        <v>211</v>
      </c>
      <c r="K75" s="67">
        <v>59327</v>
      </c>
      <c r="L75" s="66">
        <v>4132</v>
      </c>
      <c r="M75" s="177">
        <v>0</v>
      </c>
      <c r="N75" s="174">
        <f>1000*M75/L75</f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9">
        <v>5</v>
      </c>
      <c r="G76" s="191">
        <v>2.2000000000000002</v>
      </c>
      <c r="I76" s="168">
        <v>72</v>
      </c>
      <c r="J76" s="64" t="s">
        <v>149</v>
      </c>
      <c r="K76" s="65">
        <v>59416</v>
      </c>
      <c r="L76" s="64">
        <v>2276</v>
      </c>
      <c r="M76" s="176">
        <v>5</v>
      </c>
      <c r="N76" s="173">
        <f>1000*M76/L76</f>
        <v>2.1968365553602811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9">
        <v>1</v>
      </c>
      <c r="G77" s="183">
        <v>0.65</v>
      </c>
      <c r="I77" s="168">
        <v>73</v>
      </c>
      <c r="J77" s="66" t="s">
        <v>151</v>
      </c>
      <c r="K77" s="67">
        <v>59657</v>
      </c>
      <c r="L77" s="66">
        <v>1528</v>
      </c>
      <c r="M77" s="177">
        <v>1</v>
      </c>
      <c r="N77" s="174">
        <f t="shared" ref="N77:N86" si="6">1000*M77/L77</f>
        <v>0.65445026178010468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9">
        <v>1</v>
      </c>
      <c r="G78" s="183">
        <v>0.57999999999999996</v>
      </c>
      <c r="I78" s="168">
        <v>74</v>
      </c>
      <c r="J78" s="66" t="s">
        <v>212</v>
      </c>
      <c r="K78" s="67">
        <v>59826</v>
      </c>
      <c r="L78" s="66">
        <v>1728</v>
      </c>
      <c r="M78" s="177">
        <v>1</v>
      </c>
      <c r="N78" s="174">
        <f t="shared" si="6"/>
        <v>0.57870370370370372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9">
        <v>4</v>
      </c>
      <c r="G79" s="183">
        <v>0.87</v>
      </c>
      <c r="I79" s="168">
        <v>75</v>
      </c>
      <c r="J79" s="66" t="s">
        <v>155</v>
      </c>
      <c r="K79" s="67">
        <v>59693</v>
      </c>
      <c r="L79" s="66">
        <v>4583</v>
      </c>
      <c r="M79" s="177">
        <v>3</v>
      </c>
      <c r="N79" s="174">
        <f t="shared" si="6"/>
        <v>0.65459306131355011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9">
        <v>10</v>
      </c>
      <c r="G80" s="190">
        <v>4.57</v>
      </c>
      <c r="H80" s="53" t="s">
        <v>170</v>
      </c>
      <c r="I80" s="168">
        <v>76</v>
      </c>
      <c r="J80" s="170" t="s">
        <v>157</v>
      </c>
      <c r="K80" s="171">
        <v>59764</v>
      </c>
      <c r="L80" s="170">
        <v>2190</v>
      </c>
      <c r="M80" s="175">
        <v>10</v>
      </c>
      <c r="N80" s="172">
        <f t="shared" si="6"/>
        <v>4.5662100456621006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9">
        <v>6</v>
      </c>
      <c r="G81" s="191">
        <v>2.33</v>
      </c>
      <c r="I81" s="168">
        <v>77</v>
      </c>
      <c r="J81" s="64" t="s">
        <v>213</v>
      </c>
      <c r="K81" s="65">
        <v>59880</v>
      </c>
      <c r="L81" s="64">
        <v>2578</v>
      </c>
      <c r="M81" s="176">
        <v>5</v>
      </c>
      <c r="N81" s="173">
        <f t="shared" si="6"/>
        <v>1.939487975174554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9">
        <v>18</v>
      </c>
      <c r="G82" s="190">
        <v>8.49</v>
      </c>
      <c r="I82" s="168">
        <v>78</v>
      </c>
      <c r="J82" s="170" t="s">
        <v>161</v>
      </c>
      <c r="K82" s="171">
        <v>59942</v>
      </c>
      <c r="L82" s="170">
        <v>2121</v>
      </c>
      <c r="M82" s="175">
        <v>18</v>
      </c>
      <c r="N82" s="172">
        <f t="shared" si="6"/>
        <v>8.4865629420084865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9">
        <v>1</v>
      </c>
      <c r="G83" s="191">
        <v>1.05</v>
      </c>
      <c r="I83" s="168">
        <v>79</v>
      </c>
      <c r="J83" s="64" t="s">
        <v>163</v>
      </c>
      <c r="K83" s="65">
        <v>60026</v>
      </c>
      <c r="L83" s="64">
        <v>951</v>
      </c>
      <c r="M83" s="176">
        <v>1</v>
      </c>
      <c r="N83" s="173">
        <f t="shared" si="6"/>
        <v>1.0515247108307044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9">
        <v>6</v>
      </c>
      <c r="G84" s="191">
        <v>1.01</v>
      </c>
      <c r="I84" s="168">
        <v>80</v>
      </c>
      <c r="J84" s="64" t="s">
        <v>214</v>
      </c>
      <c r="K84" s="65">
        <v>60062</v>
      </c>
      <c r="L84" s="64">
        <v>5954</v>
      </c>
      <c r="M84" s="176">
        <v>7</v>
      </c>
      <c r="N84" s="173">
        <f t="shared" si="6"/>
        <v>1.1756802149815251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93">
        <v>0</v>
      </c>
      <c r="G85" s="183">
        <v>0</v>
      </c>
      <c r="I85" s="169">
        <v>81</v>
      </c>
      <c r="J85" s="68" t="s">
        <v>167</v>
      </c>
      <c r="K85" s="69">
        <v>60099</v>
      </c>
      <c r="L85" s="68">
        <v>1444</v>
      </c>
      <c r="M85" s="178">
        <v>0</v>
      </c>
      <c r="N85" s="174">
        <f t="shared" si="6"/>
        <v>0</v>
      </c>
    </row>
    <row r="86" spans="2:14" ht="17.25" thickTop="1" thickBot="1" x14ac:dyDescent="0.3">
      <c r="B86" s="266" t="s">
        <v>215</v>
      </c>
      <c r="C86" s="267"/>
      <c r="D86" s="268"/>
      <c r="E86" s="167">
        <v>757359</v>
      </c>
      <c r="F86" s="194">
        <v>2675</v>
      </c>
      <c r="G86" s="190">
        <v>3.53</v>
      </c>
      <c r="I86" s="255" t="s">
        <v>215</v>
      </c>
      <c r="J86" s="256"/>
      <c r="K86" s="257"/>
      <c r="L86" s="167">
        <v>757359</v>
      </c>
      <c r="M86" s="167">
        <v>2614</v>
      </c>
      <c r="N86" s="172">
        <f t="shared" si="6"/>
        <v>3.451467533890797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customWidth="1"/>
    <col min="10" max="10" width="18.7109375" customWidth="1"/>
    <col min="11" max="11" width="10.85546875" customWidth="1"/>
  </cols>
  <sheetData>
    <row r="1" spans="2:14" ht="19.5" thickBot="1" x14ac:dyDescent="0.35">
      <c r="C1" s="4">
        <v>44270</v>
      </c>
      <c r="J1" s="4">
        <v>44269</v>
      </c>
    </row>
    <row r="2" spans="2:14" ht="56.25" customHeight="1" thickBot="1" x14ac:dyDescent="0.35">
      <c r="B2" s="263" t="s">
        <v>235</v>
      </c>
      <c r="C2" s="264"/>
      <c r="D2" s="264"/>
      <c r="E2" s="264"/>
      <c r="F2" s="264"/>
      <c r="G2" s="265"/>
      <c r="I2" s="263" t="s">
        <v>258</v>
      </c>
      <c r="J2" s="264"/>
      <c r="K2" s="264"/>
      <c r="L2" s="264"/>
      <c r="M2" s="264"/>
      <c r="N2" s="26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1473</v>
      </c>
      <c r="G5" s="172">
        <f>1000*F5/E5</f>
        <v>4.3793797513891821</v>
      </c>
      <c r="I5" s="168">
        <v>1</v>
      </c>
      <c r="J5" s="170" t="s">
        <v>226</v>
      </c>
      <c r="K5" s="181">
        <v>54975</v>
      </c>
      <c r="L5" s="180">
        <v>336349</v>
      </c>
      <c r="M5" s="189">
        <v>1552</v>
      </c>
      <c r="N5" s="190">
        <v>4.6100000000000003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160</v>
      </c>
      <c r="G6" s="172">
        <f>1000*F6/E6</f>
        <v>4.1685121017116948</v>
      </c>
      <c r="I6" s="168">
        <v>2</v>
      </c>
      <c r="J6" s="170" t="s">
        <v>227</v>
      </c>
      <c r="K6" s="181">
        <v>55008</v>
      </c>
      <c r="L6" s="180">
        <v>38383</v>
      </c>
      <c r="M6" s="189">
        <v>162</v>
      </c>
      <c r="N6" s="190">
        <v>4.22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55</v>
      </c>
      <c r="G7" s="187">
        <f>1000*F7/E7</f>
        <v>2.3897458179448186</v>
      </c>
      <c r="I7" s="168">
        <v>3</v>
      </c>
      <c r="J7" s="64" t="s">
        <v>228</v>
      </c>
      <c r="K7" s="181">
        <v>55384</v>
      </c>
      <c r="L7" s="180">
        <v>23015</v>
      </c>
      <c r="M7" s="189">
        <v>65</v>
      </c>
      <c r="N7" s="191">
        <v>2.82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197</v>
      </c>
      <c r="G8" s="172">
        <f>1000*F8/E8</f>
        <v>3.5454610899143328</v>
      </c>
      <c r="I8" s="168">
        <v>4</v>
      </c>
      <c r="J8" s="170" t="s">
        <v>229</v>
      </c>
      <c r="K8" s="181">
        <v>55259</v>
      </c>
      <c r="L8" s="180">
        <v>55564</v>
      </c>
      <c r="M8" s="189">
        <v>213</v>
      </c>
      <c r="N8" s="190">
        <v>3.83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2">
        <v>68</v>
      </c>
      <c r="G9" s="187">
        <f>1000*F9/E9</f>
        <v>2.4732668945951843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9">
        <v>63</v>
      </c>
      <c r="N9" s="191">
        <v>2.29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3</v>
      </c>
      <c r="G10" s="188" t="s">
        <v>236</v>
      </c>
      <c r="I10" s="168">
        <v>6</v>
      </c>
      <c r="J10" s="66" t="s">
        <v>231</v>
      </c>
      <c r="K10" s="181">
        <v>55446</v>
      </c>
      <c r="L10" s="180">
        <v>9560</v>
      </c>
      <c r="M10" s="189">
        <v>4</v>
      </c>
      <c r="N10" s="183">
        <v>0.42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9</v>
      </c>
      <c r="G11" s="187">
        <f>1000*F11/E11</f>
        <v>1.3665350744002429</v>
      </c>
      <c r="I11" s="168">
        <v>7</v>
      </c>
      <c r="J11" s="64" t="s">
        <v>172</v>
      </c>
      <c r="K11" s="181">
        <v>55473</v>
      </c>
      <c r="L11" s="180">
        <v>6586</v>
      </c>
      <c r="M11" s="189">
        <v>12</v>
      </c>
      <c r="N11" s="191">
        <v>1.82</v>
      </c>
    </row>
    <row r="12" spans="2:14" ht="16.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 t="s">
        <v>237</v>
      </c>
      <c r="I12" s="168">
        <v>8</v>
      </c>
      <c r="J12" s="64" t="s">
        <v>9</v>
      </c>
      <c r="K12" s="181">
        <v>55598</v>
      </c>
      <c r="L12" s="180">
        <v>1098</v>
      </c>
      <c r="M12" s="189">
        <v>2</v>
      </c>
      <c r="N12" s="191">
        <v>1.82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 t="s">
        <v>238</v>
      </c>
      <c r="I13" s="168">
        <v>9</v>
      </c>
      <c r="J13" s="66" t="s">
        <v>173</v>
      </c>
      <c r="K13" s="181">
        <v>55623</v>
      </c>
      <c r="L13" s="180">
        <v>1189</v>
      </c>
      <c r="M13" s="189">
        <v>1</v>
      </c>
      <c r="N13" s="183">
        <v>0.84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32</v>
      </c>
      <c r="G14" s="187">
        <f>1000*F14/E14</f>
        <v>2.0827909398594118</v>
      </c>
      <c r="I14" s="168">
        <v>10</v>
      </c>
      <c r="J14" s="64" t="s">
        <v>13</v>
      </c>
      <c r="K14" s="181">
        <v>55687</v>
      </c>
      <c r="L14" s="180">
        <v>15364</v>
      </c>
      <c r="M14" s="189">
        <v>33</v>
      </c>
      <c r="N14" s="191">
        <v>2.15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 t="s">
        <v>239</v>
      </c>
      <c r="I15" s="168">
        <v>11</v>
      </c>
      <c r="J15" s="66" t="s">
        <v>174</v>
      </c>
      <c r="K15" s="181">
        <v>55776</v>
      </c>
      <c r="L15" s="180">
        <v>1461</v>
      </c>
      <c r="M15" s="189">
        <v>1</v>
      </c>
      <c r="N15" s="183">
        <v>0.68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60</v>
      </c>
      <c r="G16" s="172">
        <f>1000*F16/E16</f>
        <v>4.629986881703835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9">
        <v>58</v>
      </c>
      <c r="N16" s="190">
        <v>4.4800000000000004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 t="s">
        <v>240</v>
      </c>
      <c r="I17" s="168">
        <v>13</v>
      </c>
      <c r="J17" s="66" t="s">
        <v>175</v>
      </c>
      <c r="K17" s="181">
        <v>55918</v>
      </c>
      <c r="L17" s="180">
        <v>1969</v>
      </c>
      <c r="M17" s="189">
        <v>1</v>
      </c>
      <c r="N17" s="183">
        <v>0.51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0</v>
      </c>
      <c r="G18" s="188" t="s">
        <v>241</v>
      </c>
      <c r="I18" s="168">
        <v>14</v>
      </c>
      <c r="J18" s="66" t="s">
        <v>176</v>
      </c>
      <c r="K18" s="181">
        <v>56014</v>
      </c>
      <c r="L18" s="180">
        <v>1351</v>
      </c>
      <c r="M18" s="189">
        <v>1</v>
      </c>
      <c r="N18" s="183">
        <v>0.74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87">
        <f>1000*F19/E19</f>
        <v>1.3850415512465375</v>
      </c>
      <c r="I19" s="168">
        <v>15</v>
      </c>
      <c r="J19" s="64" t="s">
        <v>177</v>
      </c>
      <c r="K19" s="181">
        <v>56096</v>
      </c>
      <c r="L19" s="180">
        <v>1444</v>
      </c>
      <c r="M19" s="189">
        <v>2</v>
      </c>
      <c r="N19" s="191">
        <v>1.39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7</v>
      </c>
      <c r="G20" s="187">
        <f>1000*F20/E20</f>
        <v>1.4498757249378624</v>
      </c>
      <c r="I20" s="168">
        <v>16</v>
      </c>
      <c r="J20" s="64" t="s">
        <v>178</v>
      </c>
      <c r="K20" s="181">
        <v>56210</v>
      </c>
      <c r="L20" s="180">
        <v>4828</v>
      </c>
      <c r="M20" s="189">
        <v>7</v>
      </c>
      <c r="N20" s="191">
        <v>1.45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2">
        <v>1</v>
      </c>
      <c r="G21" s="188" t="s">
        <v>242</v>
      </c>
      <c r="I21" s="168">
        <v>17</v>
      </c>
      <c r="J21" s="66" t="s">
        <v>179</v>
      </c>
      <c r="K21" s="181">
        <v>56265</v>
      </c>
      <c r="L21" s="180">
        <v>1341</v>
      </c>
      <c r="M21" s="189">
        <v>1</v>
      </c>
      <c r="N21" s="183">
        <v>0.75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 t="s">
        <v>241</v>
      </c>
      <c r="I22" s="168">
        <v>18</v>
      </c>
      <c r="J22" s="66" t="s">
        <v>29</v>
      </c>
      <c r="K22" s="181">
        <v>56327</v>
      </c>
      <c r="L22" s="180">
        <v>1186</v>
      </c>
      <c r="M22" s="189">
        <v>0</v>
      </c>
      <c r="N22" s="183"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1</v>
      </c>
      <c r="G23" s="188" t="s">
        <v>243</v>
      </c>
      <c r="I23" s="168">
        <v>19</v>
      </c>
      <c r="J23" s="66" t="s">
        <v>180</v>
      </c>
      <c r="K23" s="181">
        <v>56354</v>
      </c>
      <c r="L23" s="180">
        <v>2388</v>
      </c>
      <c r="M23" s="189">
        <v>2</v>
      </c>
      <c r="N23" s="183">
        <v>0.84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4</v>
      </c>
      <c r="G24" s="187">
        <f>1000*F24/E24</f>
        <v>1.6884761502743775</v>
      </c>
      <c r="H24" s="53" t="s">
        <v>170</v>
      </c>
      <c r="I24" s="168">
        <v>20</v>
      </c>
      <c r="J24" s="66" t="s">
        <v>181</v>
      </c>
      <c r="K24" s="181">
        <v>56425</v>
      </c>
      <c r="L24" s="180">
        <v>2369</v>
      </c>
      <c r="M24" s="189">
        <v>2</v>
      </c>
      <c r="N24" s="183">
        <v>0.84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1</v>
      </c>
      <c r="G25" s="188" t="s">
        <v>244</v>
      </c>
      <c r="I25" s="168">
        <v>21</v>
      </c>
      <c r="J25" s="66" t="s">
        <v>182</v>
      </c>
      <c r="K25" s="181">
        <v>56461</v>
      </c>
      <c r="L25" s="180">
        <v>2501</v>
      </c>
      <c r="M25" s="189">
        <v>1</v>
      </c>
      <c r="N25" s="183">
        <v>0.4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 t="s">
        <v>241</v>
      </c>
      <c r="I26" s="168">
        <v>22</v>
      </c>
      <c r="J26" s="66" t="s">
        <v>183</v>
      </c>
      <c r="K26" s="181">
        <v>56522</v>
      </c>
      <c r="L26" s="180">
        <v>2693</v>
      </c>
      <c r="M26" s="189">
        <v>0</v>
      </c>
      <c r="N26" s="183"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 t="s">
        <v>245</v>
      </c>
      <c r="I27" s="168">
        <v>23</v>
      </c>
      <c r="J27" s="66" t="s">
        <v>184</v>
      </c>
      <c r="K27" s="181">
        <v>56568</v>
      </c>
      <c r="L27" s="180">
        <v>3088</v>
      </c>
      <c r="M27" s="189">
        <v>1</v>
      </c>
      <c r="N27" s="183">
        <v>0.32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12</v>
      </c>
      <c r="G28" s="187">
        <f t="shared" ref="G28:G29" si="0">1000*F28/E28</f>
        <v>2.4989587671803415</v>
      </c>
      <c r="I28" s="168">
        <v>24</v>
      </c>
      <c r="J28" s="64" t="s">
        <v>185</v>
      </c>
      <c r="K28" s="181">
        <v>56666</v>
      </c>
      <c r="L28" s="180">
        <v>4802</v>
      </c>
      <c r="M28" s="189">
        <v>14</v>
      </c>
      <c r="N28" s="191">
        <v>2.92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87">
        <f t="shared" si="0"/>
        <v>1.2836970474967908</v>
      </c>
      <c r="I29" s="168">
        <v>25</v>
      </c>
      <c r="J29" s="64" t="s">
        <v>186</v>
      </c>
      <c r="K29" s="181">
        <v>57314</v>
      </c>
      <c r="L29" s="180">
        <v>2337</v>
      </c>
      <c r="M29" s="189">
        <v>3</v>
      </c>
      <c r="N29" s="191">
        <v>1.28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 t="s">
        <v>241</v>
      </c>
      <c r="I30" s="168">
        <v>26</v>
      </c>
      <c r="J30" s="66" t="s">
        <v>187</v>
      </c>
      <c r="K30" s="181">
        <v>56773</v>
      </c>
      <c r="L30" s="180">
        <v>1712</v>
      </c>
      <c r="M30" s="192"/>
      <c r="N30" s="183"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>1000*F31/E31</f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9">
        <v>5</v>
      </c>
      <c r="N31" s="191">
        <v>1.33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>1000*F32/E32</f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9">
        <v>21</v>
      </c>
      <c r="N32" s="190">
        <v>5.61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 t="s">
        <v>243</v>
      </c>
      <c r="I33" s="168">
        <v>29</v>
      </c>
      <c r="J33" s="66" t="s">
        <v>188</v>
      </c>
      <c r="K33" s="181">
        <v>57083</v>
      </c>
      <c r="L33" s="180">
        <v>2373</v>
      </c>
      <c r="M33" s="189">
        <v>2</v>
      </c>
      <c r="N33" s="183">
        <v>0.84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6</v>
      </c>
      <c r="G34" s="172">
        <f>1000*F34/E34</f>
        <v>3.9344262295081966</v>
      </c>
      <c r="I34" s="168">
        <v>30</v>
      </c>
      <c r="J34" s="170" t="s">
        <v>53</v>
      </c>
      <c r="K34" s="181">
        <v>57163</v>
      </c>
      <c r="L34" s="180">
        <v>1525</v>
      </c>
      <c r="M34" s="189">
        <v>6</v>
      </c>
      <c r="N34" s="190">
        <v>3.93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>1000*F35/E35</f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9">
        <v>4</v>
      </c>
      <c r="N35" s="191">
        <v>2.21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2">
        <v>2</v>
      </c>
      <c r="G36" s="188" t="s">
        <v>246</v>
      </c>
      <c r="I36" s="168">
        <v>32</v>
      </c>
      <c r="J36" s="66" t="s">
        <v>57</v>
      </c>
      <c r="K36" s="181">
        <v>57350</v>
      </c>
      <c r="L36" s="180">
        <v>4264</v>
      </c>
      <c r="M36" s="189">
        <v>4</v>
      </c>
      <c r="N36" s="183">
        <v>0.94</v>
      </c>
    </row>
    <row r="37" spans="2:14" ht="16.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 t="s">
        <v>247</v>
      </c>
      <c r="I37" s="168">
        <v>33</v>
      </c>
      <c r="J37" s="64" t="s">
        <v>189</v>
      </c>
      <c r="K37" s="181">
        <v>57449</v>
      </c>
      <c r="L37" s="180">
        <v>1367</v>
      </c>
      <c r="M37" s="189">
        <v>2</v>
      </c>
      <c r="N37" s="191">
        <v>1.46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ref="G38:G39" si="1">1000*F38/E38</f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9">
        <v>9</v>
      </c>
      <c r="N38" s="191">
        <v>2.96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2">
        <v>2</v>
      </c>
      <c r="G39" s="187">
        <f t="shared" si="1"/>
        <v>1.3395847287340925</v>
      </c>
      <c r="I39" s="168">
        <v>35</v>
      </c>
      <c r="J39" s="64" t="s">
        <v>190</v>
      </c>
      <c r="K39" s="181">
        <v>57546</v>
      </c>
      <c r="L39" s="180">
        <v>1493</v>
      </c>
      <c r="M39" s="189">
        <v>2</v>
      </c>
      <c r="N39" s="191">
        <v>1.34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>1000*F40/E40</f>
        <v>4.3113228953936922</v>
      </c>
      <c r="H40" s="53" t="s">
        <v>170</v>
      </c>
      <c r="I40" s="168">
        <v>36</v>
      </c>
      <c r="J40" s="170" t="s">
        <v>65</v>
      </c>
      <c r="K40" s="181">
        <v>57582</v>
      </c>
      <c r="L40" s="180">
        <v>4407</v>
      </c>
      <c r="M40" s="189">
        <v>16</v>
      </c>
      <c r="N40" s="190">
        <v>3.63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87">
        <f>1000*F41/E41</f>
        <v>2.1786492374727668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9">
        <v>5</v>
      </c>
      <c r="N41" s="191">
        <v>1.82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191</v>
      </c>
      <c r="G42" s="172">
        <f>1000*F42/E42</f>
        <v>4.1263394400276532</v>
      </c>
      <c r="I42" s="168">
        <v>38</v>
      </c>
      <c r="J42" s="170" t="s">
        <v>192</v>
      </c>
      <c r="K42" s="181">
        <v>57706</v>
      </c>
      <c r="L42" s="180">
        <v>46288</v>
      </c>
      <c r="M42" s="189">
        <v>205</v>
      </c>
      <c r="N42" s="190">
        <v>4.43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5</v>
      </c>
      <c r="G43" s="187">
        <f>1000*F43/E43</f>
        <v>1.2823800974608874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9">
        <v>4</v>
      </c>
      <c r="N43" s="191">
        <v>1.03</v>
      </c>
    </row>
    <row r="44" spans="2:14" ht="16.5" thickBot="1" x14ac:dyDescent="0.3">
      <c r="B44" s="168">
        <v>40</v>
      </c>
      <c r="C44" s="66" t="s">
        <v>193</v>
      </c>
      <c r="D44" s="181">
        <v>57948</v>
      </c>
      <c r="E44" s="180">
        <v>2296</v>
      </c>
      <c r="F44" s="182">
        <v>10</v>
      </c>
      <c r="G44" s="172">
        <f>1000*F44/E44</f>
        <v>4.3554006968641117</v>
      </c>
      <c r="I44" s="168">
        <v>40</v>
      </c>
      <c r="J44" s="170" t="s">
        <v>193</v>
      </c>
      <c r="K44" s="181">
        <v>57948</v>
      </c>
      <c r="L44" s="180">
        <v>2296</v>
      </c>
      <c r="M44" s="189">
        <v>10</v>
      </c>
      <c r="N44" s="190">
        <v>4.3600000000000003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 t="s">
        <v>241</v>
      </c>
      <c r="I45" s="168">
        <v>41</v>
      </c>
      <c r="J45" s="66" t="s">
        <v>75</v>
      </c>
      <c r="K45" s="181">
        <v>57831</v>
      </c>
      <c r="L45" s="180">
        <v>1513</v>
      </c>
      <c r="M45" s="189">
        <v>1</v>
      </c>
      <c r="N45" s="183">
        <v>0.66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14</v>
      </c>
      <c r="G46" s="187">
        <f>1000*F46/E46</f>
        <v>1.5340784571553803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9">
        <v>12</v>
      </c>
      <c r="N46" s="191">
        <v>1.31</v>
      </c>
    </row>
    <row r="47" spans="2:14" ht="16.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2</v>
      </c>
      <c r="G47" s="188" t="s">
        <v>248</v>
      </c>
      <c r="I47" s="168">
        <v>43</v>
      </c>
      <c r="J47" s="64" t="s">
        <v>79</v>
      </c>
      <c r="K47" s="181">
        <v>58008</v>
      </c>
      <c r="L47" s="180">
        <v>3834</v>
      </c>
      <c r="M47" s="189">
        <v>4</v>
      </c>
      <c r="N47" s="191">
        <v>1.04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>1000*F48/E48</f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9">
        <v>5</v>
      </c>
      <c r="N48" s="191">
        <v>1.1499999999999999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>1000*F49/E49</f>
        <v>4.0513166779203242</v>
      </c>
      <c r="I49" s="168">
        <v>45</v>
      </c>
      <c r="J49" s="170" t="s">
        <v>195</v>
      </c>
      <c r="K49" s="181">
        <v>58204</v>
      </c>
      <c r="L49" s="180">
        <v>1481</v>
      </c>
      <c r="M49" s="189">
        <v>6</v>
      </c>
      <c r="N49" s="190">
        <v>4.05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2">
        <v>3</v>
      </c>
      <c r="G50" s="187">
        <f t="shared" ref="G50:G52" si="2">1000*F50/E50</f>
        <v>2.5402201524132093</v>
      </c>
      <c r="I50" s="168">
        <v>46</v>
      </c>
      <c r="J50" s="64" t="s">
        <v>196</v>
      </c>
      <c r="K50" s="181">
        <v>55106</v>
      </c>
      <c r="L50" s="180">
        <v>1181</v>
      </c>
      <c r="M50" s="189">
        <v>3</v>
      </c>
      <c r="N50" s="191">
        <v>2.54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12</v>
      </c>
      <c r="G51" s="187">
        <f t="shared" si="2"/>
        <v>2.4115755627009645</v>
      </c>
      <c r="I51" s="168">
        <v>47</v>
      </c>
      <c r="J51" s="64" t="s">
        <v>87</v>
      </c>
      <c r="K51" s="181">
        <v>58259</v>
      </c>
      <c r="L51" s="180">
        <v>4976</v>
      </c>
      <c r="M51" s="189">
        <v>13</v>
      </c>
      <c r="N51" s="191">
        <v>2.61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8</v>
      </c>
      <c r="G52" s="187">
        <f t="shared" si="2"/>
        <v>1.716001716001716</v>
      </c>
      <c r="I52" s="168">
        <v>48</v>
      </c>
      <c r="J52" s="64" t="s">
        <v>89</v>
      </c>
      <c r="K52" s="181">
        <v>58311</v>
      </c>
      <c r="L52" s="180">
        <v>4662</v>
      </c>
      <c r="M52" s="189">
        <v>11</v>
      </c>
      <c r="N52" s="191">
        <v>2.36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0</v>
      </c>
      <c r="G53" s="188" t="s">
        <v>241</v>
      </c>
      <c r="I53" s="168">
        <v>49</v>
      </c>
      <c r="J53" s="66" t="s">
        <v>197</v>
      </c>
      <c r="K53" s="181">
        <v>58357</v>
      </c>
      <c r="L53" s="180">
        <v>2298</v>
      </c>
      <c r="M53" s="189">
        <v>0</v>
      </c>
      <c r="N53" s="183"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 t="s">
        <v>241</v>
      </c>
      <c r="I54" s="168">
        <v>50</v>
      </c>
      <c r="J54" s="66" t="s">
        <v>198</v>
      </c>
      <c r="K54" s="181">
        <v>58393</v>
      </c>
      <c r="L54" s="180">
        <v>1385</v>
      </c>
      <c r="M54" s="189">
        <v>0</v>
      </c>
      <c r="N54" s="183"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 t="s">
        <v>249</v>
      </c>
      <c r="I55" s="168">
        <v>51</v>
      </c>
      <c r="J55" s="66" t="s">
        <v>199</v>
      </c>
      <c r="K55" s="181">
        <v>58464</v>
      </c>
      <c r="L55" s="180">
        <v>1664</v>
      </c>
      <c r="M55" s="189">
        <v>1</v>
      </c>
      <c r="N55" s="183">
        <v>0.6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 t="s">
        <v>250</v>
      </c>
      <c r="I56" s="168">
        <v>52</v>
      </c>
      <c r="J56" s="66" t="s">
        <v>200</v>
      </c>
      <c r="K56" s="181">
        <v>58534</v>
      </c>
      <c r="L56" s="180">
        <v>1505</v>
      </c>
      <c r="M56" s="189">
        <v>1</v>
      </c>
      <c r="N56" s="183">
        <v>0.66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ref="G57:G59" si="3">1000*F57/E57</f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9">
        <v>4</v>
      </c>
      <c r="N57" s="191">
        <v>1.1000000000000001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10</v>
      </c>
      <c r="G58" s="187">
        <f t="shared" si="3"/>
        <v>1.7003910899506887</v>
      </c>
      <c r="I58" s="168">
        <v>54</v>
      </c>
      <c r="J58" s="64" t="s">
        <v>101</v>
      </c>
      <c r="K58" s="181">
        <v>55277</v>
      </c>
      <c r="L58" s="180">
        <v>5881</v>
      </c>
      <c r="M58" s="189">
        <v>11</v>
      </c>
      <c r="N58" s="191">
        <v>1.87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8</v>
      </c>
      <c r="G59" s="187">
        <f t="shared" si="3"/>
        <v>2.0714655618850335</v>
      </c>
      <c r="I59" s="168">
        <v>55</v>
      </c>
      <c r="J59" s="64" t="s">
        <v>103</v>
      </c>
      <c r="K59" s="181">
        <v>58552</v>
      </c>
      <c r="L59" s="180">
        <v>3862</v>
      </c>
      <c r="M59" s="189">
        <v>8</v>
      </c>
      <c r="N59" s="191">
        <v>2.0699999999999998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 t="s">
        <v>251</v>
      </c>
      <c r="I60" s="168">
        <v>56</v>
      </c>
      <c r="J60" s="66" t="s">
        <v>105</v>
      </c>
      <c r="K60" s="181">
        <v>58623</v>
      </c>
      <c r="L60" s="180">
        <v>3284</v>
      </c>
      <c r="M60" s="189">
        <v>2</v>
      </c>
      <c r="N60" s="183">
        <v>0.61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10</v>
      </c>
      <c r="G61" s="172">
        <f>1000*F61/E61</f>
        <v>3.0497102775236353</v>
      </c>
      <c r="H61" s="53" t="s">
        <v>170</v>
      </c>
      <c r="I61" s="168">
        <v>57</v>
      </c>
      <c r="J61" s="64" t="s">
        <v>201</v>
      </c>
      <c r="K61" s="181">
        <v>58721</v>
      </c>
      <c r="L61" s="180">
        <v>3279</v>
      </c>
      <c r="M61" s="189">
        <v>9</v>
      </c>
      <c r="N61" s="191">
        <v>2.74</v>
      </c>
    </row>
    <row r="62" spans="2:14" ht="16.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2</v>
      </c>
      <c r="G62" s="188" t="s">
        <v>252</v>
      </c>
      <c r="I62" s="168">
        <v>58</v>
      </c>
      <c r="J62" s="64" t="s">
        <v>119</v>
      </c>
      <c r="K62" s="181">
        <v>60169</v>
      </c>
      <c r="L62" s="180">
        <v>2302</v>
      </c>
      <c r="M62" s="189">
        <v>3</v>
      </c>
      <c r="N62" s="191">
        <v>1.3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>1000*F63/E63</f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9">
        <v>4</v>
      </c>
      <c r="N63" s="190">
        <v>3.45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>1000*F64/E64</f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9">
        <v>5</v>
      </c>
      <c r="N64" s="191">
        <v>2.72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 t="s">
        <v>251</v>
      </c>
      <c r="I65" s="168">
        <v>61</v>
      </c>
      <c r="J65" s="66" t="s">
        <v>203</v>
      </c>
      <c r="K65" s="181">
        <v>58918</v>
      </c>
      <c r="L65" s="180">
        <v>1652</v>
      </c>
      <c r="M65" s="189">
        <v>1</v>
      </c>
      <c r="N65" s="183">
        <v>0.61</v>
      </c>
    </row>
    <row r="66" spans="2:14" ht="16.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 t="s">
        <v>241</v>
      </c>
      <c r="I66" s="168">
        <v>62</v>
      </c>
      <c r="J66" s="64" t="s">
        <v>204</v>
      </c>
      <c r="K66" s="181">
        <v>58990</v>
      </c>
      <c r="L66" s="180">
        <v>638</v>
      </c>
      <c r="M66" s="189">
        <v>1</v>
      </c>
      <c r="N66" s="191">
        <v>1.57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6</v>
      </c>
      <c r="G67" s="187">
        <f>1000*F67/E67</f>
        <v>1.2510425354462051</v>
      </c>
      <c r="I67" s="168">
        <v>63</v>
      </c>
      <c r="J67" s="64" t="s">
        <v>131</v>
      </c>
      <c r="K67" s="181">
        <v>59041</v>
      </c>
      <c r="L67" s="180">
        <v>4796</v>
      </c>
      <c r="M67" s="189">
        <v>6</v>
      </c>
      <c r="N67" s="191">
        <v>1.25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 t="s">
        <v>253</v>
      </c>
      <c r="I68" s="168">
        <v>64</v>
      </c>
      <c r="J68" s="66" t="s">
        <v>205</v>
      </c>
      <c r="K68" s="181">
        <v>59238</v>
      </c>
      <c r="L68" s="180">
        <v>1409</v>
      </c>
      <c r="M68" s="189">
        <v>1</v>
      </c>
      <c r="N68" s="183">
        <v>0.71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>1000*F69/E69</f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9">
        <v>4</v>
      </c>
      <c r="N69" s="191">
        <v>2.94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 t="s">
        <v>241</v>
      </c>
      <c r="I70" s="168">
        <v>66</v>
      </c>
      <c r="J70" s="66" t="s">
        <v>206</v>
      </c>
      <c r="K70" s="181">
        <v>59283</v>
      </c>
      <c r="L70" s="180">
        <v>1489</v>
      </c>
      <c r="M70" s="189">
        <v>0</v>
      </c>
      <c r="N70" s="183"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 t="s">
        <v>241</v>
      </c>
      <c r="I71" s="168">
        <v>67</v>
      </c>
      <c r="J71" s="66" t="s">
        <v>207</v>
      </c>
      <c r="K71" s="181">
        <v>59434</v>
      </c>
      <c r="L71" s="180">
        <v>1532</v>
      </c>
      <c r="M71" s="189">
        <v>1</v>
      </c>
      <c r="N71" s="183">
        <v>0.65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 t="s">
        <v>254</v>
      </c>
      <c r="I72" s="168">
        <v>68</v>
      </c>
      <c r="J72" s="66" t="s">
        <v>208</v>
      </c>
      <c r="K72" s="181">
        <v>55311</v>
      </c>
      <c r="L72" s="180">
        <v>2207</v>
      </c>
      <c r="M72" s="189">
        <v>1</v>
      </c>
      <c r="N72" s="183">
        <v>0.45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 t="s">
        <v>241</v>
      </c>
      <c r="I73" s="168">
        <v>69</v>
      </c>
      <c r="J73" s="66" t="s">
        <v>209</v>
      </c>
      <c r="K73" s="181">
        <v>59498</v>
      </c>
      <c r="L73" s="180">
        <v>1274</v>
      </c>
      <c r="M73" s="189">
        <v>1</v>
      </c>
      <c r="N73" s="183">
        <v>0.78</v>
      </c>
    </row>
    <row r="74" spans="2:14" ht="16.5" thickBot="1" x14ac:dyDescent="0.3">
      <c r="B74" s="168">
        <v>70</v>
      </c>
      <c r="C74" s="64" t="s">
        <v>210</v>
      </c>
      <c r="D74" s="181">
        <v>59586</v>
      </c>
      <c r="E74" s="180">
        <v>2253</v>
      </c>
      <c r="F74" s="182">
        <v>6</v>
      </c>
      <c r="G74" s="187">
        <f>1000*F74/E74</f>
        <v>2.6631158455392812</v>
      </c>
      <c r="I74" s="168">
        <v>70</v>
      </c>
      <c r="J74" s="170" t="s">
        <v>210</v>
      </c>
      <c r="K74" s="181">
        <v>59586</v>
      </c>
      <c r="L74" s="180">
        <v>2253</v>
      </c>
      <c r="M74" s="189">
        <v>8</v>
      </c>
      <c r="N74" s="190">
        <v>3.55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2">
        <v>2</v>
      </c>
      <c r="G75" s="188" t="s">
        <v>255</v>
      </c>
      <c r="H75" s="53" t="s">
        <v>170</v>
      </c>
      <c r="I75" s="168">
        <v>71</v>
      </c>
      <c r="J75" s="66" t="s">
        <v>211</v>
      </c>
      <c r="K75" s="181">
        <v>59327</v>
      </c>
      <c r="L75" s="180">
        <v>4132</v>
      </c>
      <c r="M75" s="189">
        <v>0</v>
      </c>
      <c r="N75" s="183"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4</v>
      </c>
      <c r="G76" s="187">
        <f>1000*F76/E76</f>
        <v>1.7574692442882249</v>
      </c>
      <c r="I76" s="168">
        <v>72</v>
      </c>
      <c r="J76" s="64" t="s">
        <v>149</v>
      </c>
      <c r="K76" s="181">
        <v>59416</v>
      </c>
      <c r="L76" s="180">
        <v>2276</v>
      </c>
      <c r="M76" s="189">
        <v>5</v>
      </c>
      <c r="N76" s="191">
        <v>2.2000000000000002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 t="s">
        <v>256</v>
      </c>
      <c r="I77" s="168">
        <v>73</v>
      </c>
      <c r="J77" s="66" t="s">
        <v>151</v>
      </c>
      <c r="K77" s="181">
        <v>59657</v>
      </c>
      <c r="L77" s="180">
        <v>1528</v>
      </c>
      <c r="M77" s="189">
        <v>1</v>
      </c>
      <c r="N77" s="183">
        <v>0.65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 t="s">
        <v>257</v>
      </c>
      <c r="I78" s="168">
        <v>74</v>
      </c>
      <c r="J78" s="66" t="s">
        <v>212</v>
      </c>
      <c r="K78" s="181">
        <v>59826</v>
      </c>
      <c r="L78" s="180">
        <v>1728</v>
      </c>
      <c r="M78" s="189">
        <v>1</v>
      </c>
      <c r="N78" s="183">
        <v>0.57999999999999996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 t="s">
        <v>252</v>
      </c>
      <c r="I79" s="168">
        <v>75</v>
      </c>
      <c r="J79" s="66" t="s">
        <v>155</v>
      </c>
      <c r="K79" s="181">
        <v>59693</v>
      </c>
      <c r="L79" s="180">
        <v>4583</v>
      </c>
      <c r="M79" s="189">
        <v>4</v>
      </c>
      <c r="N79" s="183">
        <v>0.87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12</v>
      </c>
      <c r="G80" s="172">
        <f>1000*F80/E80</f>
        <v>5.4794520547945202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9">
        <v>10</v>
      </c>
      <c r="N80" s="190">
        <v>4.57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>1000*F81/E81</f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9">
        <v>6</v>
      </c>
      <c r="N81" s="191">
        <v>2.33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16</v>
      </c>
      <c r="G82" s="172">
        <f>1000*F82/E82</f>
        <v>7.5436115040075435</v>
      </c>
      <c r="I82" s="168">
        <v>78</v>
      </c>
      <c r="J82" s="170" t="s">
        <v>161</v>
      </c>
      <c r="K82" s="181">
        <v>59942</v>
      </c>
      <c r="L82" s="180">
        <v>2121</v>
      </c>
      <c r="M82" s="189">
        <v>18</v>
      </c>
      <c r="N82" s="190">
        <v>8.49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>1000*F83/E83</f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9">
        <v>1</v>
      </c>
      <c r="N83" s="191">
        <v>1.05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>1000*F84/E84</f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9">
        <v>6</v>
      </c>
      <c r="N84" s="191">
        <v>1.01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 t="s">
        <v>241</v>
      </c>
      <c r="I85" s="169">
        <v>81</v>
      </c>
      <c r="J85" s="68" t="s">
        <v>167</v>
      </c>
      <c r="K85" s="185">
        <v>60099</v>
      </c>
      <c r="L85" s="184">
        <v>1444</v>
      </c>
      <c r="M85" s="193">
        <v>0</v>
      </c>
      <c r="N85" s="183">
        <v>0</v>
      </c>
    </row>
    <row r="86" spans="2:14" ht="17.25" thickTop="1" thickBot="1" x14ac:dyDescent="0.3">
      <c r="B86" s="266" t="s">
        <v>215</v>
      </c>
      <c r="C86" s="267"/>
      <c r="D86" s="268"/>
      <c r="E86" s="167">
        <v>757359</v>
      </c>
      <c r="F86" s="167">
        <v>2543</v>
      </c>
      <c r="G86" s="172">
        <f>1000*F86/E86</f>
        <v>3.3577207110498457</v>
      </c>
      <c r="I86" s="266" t="s">
        <v>215</v>
      </c>
      <c r="J86" s="267"/>
      <c r="K86" s="268"/>
      <c r="L86" s="167">
        <v>757359</v>
      </c>
      <c r="M86" s="194">
        <v>2675</v>
      </c>
      <c r="N86" s="190">
        <v>3.53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10" max="10" width="18.28515625" customWidth="1"/>
    <col min="12" max="12" width="11.5703125" customWidth="1"/>
    <col min="14" max="14" width="11.140625" customWidth="1"/>
  </cols>
  <sheetData>
    <row r="1" spans="2:14" ht="19.5" thickBot="1" x14ac:dyDescent="0.35">
      <c r="C1" s="4">
        <v>44271</v>
      </c>
      <c r="J1" s="4">
        <v>44270</v>
      </c>
    </row>
    <row r="2" spans="2:14" ht="56.25" customHeight="1" thickBot="1" x14ac:dyDescent="0.35">
      <c r="B2" s="263" t="s">
        <v>259</v>
      </c>
      <c r="C2" s="264"/>
      <c r="D2" s="264"/>
      <c r="E2" s="264"/>
      <c r="F2" s="264"/>
      <c r="G2" s="265"/>
      <c r="I2" s="263" t="s">
        <v>235</v>
      </c>
      <c r="J2" s="264"/>
      <c r="K2" s="264"/>
      <c r="L2" s="264"/>
      <c r="M2" s="264"/>
      <c r="N2" s="265"/>
    </row>
    <row r="3" spans="2:14" ht="15.75" thickBot="1" x14ac:dyDescent="0.3">
      <c r="B3" s="164"/>
      <c r="C3" s="164"/>
      <c r="D3" s="164"/>
      <c r="E3" s="164"/>
      <c r="F3" s="164"/>
      <c r="G3" s="197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1659</v>
      </c>
      <c r="G5" s="172">
        <f>F5*1000/E5</f>
        <v>4.9323767872061461</v>
      </c>
      <c r="H5" s="53" t="s">
        <v>170</v>
      </c>
      <c r="I5" s="168">
        <v>1</v>
      </c>
      <c r="J5" s="170" t="s">
        <v>226</v>
      </c>
      <c r="K5" s="181">
        <v>54975</v>
      </c>
      <c r="L5" s="180">
        <v>336349</v>
      </c>
      <c r="M5" s="182">
        <v>1473</v>
      </c>
      <c r="N5" s="172">
        <f>1000*M5/L5</f>
        <v>4.3793797513891821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184</v>
      </c>
      <c r="G6" s="172">
        <f t="shared" ref="G6:G69" si="0">F6*1000/E6</f>
        <v>4.7937889169684498</v>
      </c>
      <c r="H6" s="53" t="s">
        <v>170</v>
      </c>
      <c r="I6" s="168">
        <v>2</v>
      </c>
      <c r="J6" s="170" t="s">
        <v>227</v>
      </c>
      <c r="K6" s="181">
        <v>55008</v>
      </c>
      <c r="L6" s="180">
        <v>38383</v>
      </c>
      <c r="M6" s="182">
        <v>160</v>
      </c>
      <c r="N6" s="172">
        <f>1000*M6/L6</f>
        <v>4.1685121017116948</v>
      </c>
    </row>
    <row r="7" spans="2:14" ht="15.7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59</v>
      </c>
      <c r="G7" s="187">
        <f t="shared" si="0"/>
        <v>2.5635455137953507</v>
      </c>
      <c r="I7" s="168">
        <v>3</v>
      </c>
      <c r="J7" s="64" t="s">
        <v>228</v>
      </c>
      <c r="K7" s="181">
        <v>55384</v>
      </c>
      <c r="L7" s="180">
        <v>23015</v>
      </c>
      <c r="M7" s="182">
        <v>55</v>
      </c>
      <c r="N7" s="187">
        <f>1000*M7/L7</f>
        <v>2.3897458179448186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222</v>
      </c>
      <c r="G8" s="172">
        <f t="shared" si="0"/>
        <v>3.9953927003095528</v>
      </c>
      <c r="H8" s="53" t="s">
        <v>170</v>
      </c>
      <c r="I8" s="168">
        <v>4</v>
      </c>
      <c r="J8" s="170" t="s">
        <v>229</v>
      </c>
      <c r="K8" s="181">
        <v>55259</v>
      </c>
      <c r="L8" s="180">
        <v>55564</v>
      </c>
      <c r="M8" s="182">
        <v>197</v>
      </c>
      <c r="N8" s="172">
        <f>1000*M8/L8</f>
        <v>3.5454610899143328</v>
      </c>
    </row>
    <row r="9" spans="2:14" ht="16.5" thickBot="1" x14ac:dyDescent="0.3">
      <c r="B9" s="168">
        <v>5</v>
      </c>
      <c r="C9" s="170" t="s">
        <v>230</v>
      </c>
      <c r="D9" s="181">
        <v>55357</v>
      </c>
      <c r="E9" s="180">
        <v>27494</v>
      </c>
      <c r="F9" s="182">
        <v>83</v>
      </c>
      <c r="G9" s="172">
        <f t="shared" si="0"/>
        <v>3.0188404742852986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2">
        <v>68</v>
      </c>
      <c r="N9" s="187">
        <f>1000*M9/L9</f>
        <v>2.4732668945951843</v>
      </c>
    </row>
    <row r="10" spans="2:14" ht="15.7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5</v>
      </c>
      <c r="G10" s="188">
        <f t="shared" si="0"/>
        <v>0.52301255230125521</v>
      </c>
      <c r="I10" s="168">
        <v>6</v>
      </c>
      <c r="J10" s="66" t="s">
        <v>231</v>
      </c>
      <c r="K10" s="181">
        <v>55446</v>
      </c>
      <c r="L10" s="180">
        <v>9560</v>
      </c>
      <c r="M10" s="182">
        <v>3</v>
      </c>
      <c r="N10" s="188" t="s">
        <v>236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10</v>
      </c>
      <c r="G11" s="187">
        <f t="shared" si="0"/>
        <v>1.5183723048891589</v>
      </c>
      <c r="H11" s="53" t="s">
        <v>170</v>
      </c>
      <c r="I11" s="168">
        <v>7</v>
      </c>
      <c r="J11" s="64" t="s">
        <v>172</v>
      </c>
      <c r="K11" s="181">
        <v>55473</v>
      </c>
      <c r="L11" s="180">
        <v>6586</v>
      </c>
      <c r="M11" s="182">
        <v>9</v>
      </c>
      <c r="N11" s="187">
        <f>1000*M11/L11</f>
        <v>1.3665350744002429</v>
      </c>
    </row>
    <row r="12" spans="2:14" ht="15.7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>
        <f t="shared" si="0"/>
        <v>0.91074681238615662</v>
      </c>
      <c r="I12" s="168">
        <v>8</v>
      </c>
      <c r="J12" s="66" t="s">
        <v>9</v>
      </c>
      <c r="K12" s="181">
        <v>55598</v>
      </c>
      <c r="L12" s="180">
        <v>1098</v>
      </c>
      <c r="M12" s="182">
        <v>1</v>
      </c>
      <c r="N12" s="188" t="s">
        <v>237</v>
      </c>
    </row>
    <row r="13" spans="2:14" ht="15.7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>
        <f t="shared" si="0"/>
        <v>0.84104289318755254</v>
      </c>
      <c r="I13" s="168">
        <v>9</v>
      </c>
      <c r="J13" s="66" t="s">
        <v>173</v>
      </c>
      <c r="K13" s="181">
        <v>55623</v>
      </c>
      <c r="L13" s="180">
        <v>1189</v>
      </c>
      <c r="M13" s="182">
        <v>1</v>
      </c>
      <c r="N13" s="188" t="s">
        <v>238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43</v>
      </c>
      <c r="G14" s="187">
        <f t="shared" si="0"/>
        <v>2.7987503254360844</v>
      </c>
      <c r="H14" s="53" t="s">
        <v>170</v>
      </c>
      <c r="I14" s="168">
        <v>10</v>
      </c>
      <c r="J14" s="64" t="s">
        <v>13</v>
      </c>
      <c r="K14" s="181">
        <v>55687</v>
      </c>
      <c r="L14" s="180">
        <v>15364</v>
      </c>
      <c r="M14" s="182">
        <v>32</v>
      </c>
      <c r="N14" s="187">
        <f>1000*M14/L14</f>
        <v>2.0827909398594118</v>
      </c>
    </row>
    <row r="15" spans="2:14" ht="15.7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>
        <f t="shared" si="0"/>
        <v>0.68446269678302529</v>
      </c>
      <c r="I15" s="168">
        <v>11</v>
      </c>
      <c r="J15" s="66" t="s">
        <v>174</v>
      </c>
      <c r="K15" s="181">
        <v>55776</v>
      </c>
      <c r="L15" s="180">
        <v>1461</v>
      </c>
      <c r="M15" s="182">
        <v>1</v>
      </c>
      <c r="N15" s="188" t="s">
        <v>239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68</v>
      </c>
      <c r="G16" s="172">
        <f t="shared" si="0"/>
        <v>5.2473184659310128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2">
        <v>60</v>
      </c>
      <c r="N16" s="172">
        <f>1000*M16/L16</f>
        <v>4.629986881703835</v>
      </c>
    </row>
    <row r="17" spans="2:14" ht="15.7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>
        <f t="shared" si="0"/>
        <v>0.50787201625190448</v>
      </c>
      <c r="I17" s="168">
        <v>13</v>
      </c>
      <c r="J17" s="66" t="s">
        <v>175</v>
      </c>
      <c r="K17" s="181">
        <v>55918</v>
      </c>
      <c r="L17" s="180">
        <v>1969</v>
      </c>
      <c r="M17" s="182">
        <v>1</v>
      </c>
      <c r="N17" s="188" t="s">
        <v>240</v>
      </c>
    </row>
    <row r="18" spans="2:14" ht="15.7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1</v>
      </c>
      <c r="G18" s="188">
        <f t="shared" si="0"/>
        <v>0.74019245003700962</v>
      </c>
      <c r="I18" s="168">
        <v>14</v>
      </c>
      <c r="J18" s="66" t="s">
        <v>176</v>
      </c>
      <c r="K18" s="181">
        <v>56014</v>
      </c>
      <c r="L18" s="180">
        <v>1351</v>
      </c>
      <c r="M18" s="182">
        <v>0</v>
      </c>
      <c r="N18" s="188" t="s">
        <v>241</v>
      </c>
    </row>
    <row r="19" spans="2:14" ht="15.7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3</v>
      </c>
      <c r="G19" s="187">
        <f t="shared" si="0"/>
        <v>2.0775623268698062</v>
      </c>
      <c r="I19" s="168">
        <v>15</v>
      </c>
      <c r="J19" s="64" t="s">
        <v>177</v>
      </c>
      <c r="K19" s="181">
        <v>56096</v>
      </c>
      <c r="L19" s="180">
        <v>1444</v>
      </c>
      <c r="M19" s="182">
        <v>2</v>
      </c>
      <c r="N19" s="187">
        <f>1000*M19/L19</f>
        <v>1.3850415512465375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87">
        <f t="shared" si="0"/>
        <v>1.6570008285004143</v>
      </c>
      <c r="I20" s="168">
        <v>16</v>
      </c>
      <c r="J20" s="64" t="s">
        <v>178</v>
      </c>
      <c r="K20" s="181">
        <v>56210</v>
      </c>
      <c r="L20" s="180">
        <v>4828</v>
      </c>
      <c r="M20" s="182">
        <v>7</v>
      </c>
      <c r="N20" s="187">
        <f>1000*M20/L20</f>
        <v>1.4498757249378624</v>
      </c>
    </row>
    <row r="21" spans="2:14" ht="15.75" thickBot="1" x14ac:dyDescent="0.3">
      <c r="B21" s="168">
        <v>17</v>
      </c>
      <c r="C21" s="195" t="s">
        <v>179</v>
      </c>
      <c r="D21" s="181">
        <v>56265</v>
      </c>
      <c r="E21" s="180">
        <v>1341</v>
      </c>
      <c r="F21" s="182">
        <v>2</v>
      </c>
      <c r="G21" s="187">
        <f t="shared" si="0"/>
        <v>1.4914243102162565</v>
      </c>
      <c r="I21" s="168">
        <v>17</v>
      </c>
      <c r="J21" s="66" t="s">
        <v>179</v>
      </c>
      <c r="K21" s="181">
        <v>56265</v>
      </c>
      <c r="L21" s="180">
        <v>1341</v>
      </c>
      <c r="M21" s="182">
        <v>1</v>
      </c>
      <c r="N21" s="188" t="s">
        <v>242</v>
      </c>
    </row>
    <row r="22" spans="2:14" ht="15.7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>
        <f t="shared" si="0"/>
        <v>0</v>
      </c>
      <c r="I22" s="168">
        <v>18</v>
      </c>
      <c r="J22" s="66" t="s">
        <v>29</v>
      </c>
      <c r="K22" s="181">
        <v>56327</v>
      </c>
      <c r="L22" s="180">
        <v>1186</v>
      </c>
      <c r="M22" s="182">
        <v>0</v>
      </c>
      <c r="N22" s="188" t="s">
        <v>241</v>
      </c>
    </row>
    <row r="23" spans="2:14" ht="15.7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2</v>
      </c>
      <c r="G23" s="188">
        <f t="shared" si="0"/>
        <v>0.83752093802345062</v>
      </c>
      <c r="I23" s="168">
        <v>19</v>
      </c>
      <c r="J23" s="66" t="s">
        <v>180</v>
      </c>
      <c r="K23" s="181">
        <v>56354</v>
      </c>
      <c r="L23" s="180">
        <v>2388</v>
      </c>
      <c r="M23" s="182">
        <v>1</v>
      </c>
      <c r="N23" s="188" t="s">
        <v>243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5</v>
      </c>
      <c r="G24" s="187">
        <f t="shared" si="0"/>
        <v>2.1105951878429718</v>
      </c>
      <c r="H24" s="53" t="s">
        <v>170</v>
      </c>
      <c r="I24" s="168">
        <v>20</v>
      </c>
      <c r="J24" s="64" t="s">
        <v>181</v>
      </c>
      <c r="K24" s="181">
        <v>56425</v>
      </c>
      <c r="L24" s="180">
        <v>2369</v>
      </c>
      <c r="M24" s="182">
        <v>4</v>
      </c>
      <c r="N24" s="187">
        <f>1000*M24/L24</f>
        <v>1.6884761502743775</v>
      </c>
    </row>
    <row r="25" spans="2:14" ht="15.7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2</v>
      </c>
      <c r="G25" s="188">
        <f t="shared" si="0"/>
        <v>0.79968012794882048</v>
      </c>
      <c r="I25" s="168">
        <v>21</v>
      </c>
      <c r="J25" s="66" t="s">
        <v>182</v>
      </c>
      <c r="K25" s="181">
        <v>56461</v>
      </c>
      <c r="L25" s="180">
        <v>2501</v>
      </c>
      <c r="M25" s="182">
        <v>1</v>
      </c>
      <c r="N25" s="188" t="s">
        <v>244</v>
      </c>
    </row>
    <row r="26" spans="2:14" ht="15.7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>
        <f t="shared" si="0"/>
        <v>0</v>
      </c>
      <c r="I26" s="168">
        <v>22</v>
      </c>
      <c r="J26" s="66" t="s">
        <v>183</v>
      </c>
      <c r="K26" s="181">
        <v>56522</v>
      </c>
      <c r="L26" s="180">
        <v>2693</v>
      </c>
      <c r="M26" s="182">
        <v>0</v>
      </c>
      <c r="N26" s="188" t="s">
        <v>241</v>
      </c>
    </row>
    <row r="27" spans="2:14" ht="15.7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>
        <f t="shared" si="0"/>
        <v>0.32383419689119169</v>
      </c>
      <c r="I27" s="168">
        <v>23</v>
      </c>
      <c r="J27" s="66" t="s">
        <v>184</v>
      </c>
      <c r="K27" s="181">
        <v>56568</v>
      </c>
      <c r="L27" s="180">
        <v>3088</v>
      </c>
      <c r="M27" s="182">
        <v>1</v>
      </c>
      <c r="N27" s="188" t="s">
        <v>245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13</v>
      </c>
      <c r="G28" s="187">
        <f t="shared" si="0"/>
        <v>2.7072053311120365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4802</v>
      </c>
      <c r="M28" s="182">
        <v>12</v>
      </c>
      <c r="N28" s="187">
        <f t="shared" ref="N28:N29" si="1">1000*M28/L28</f>
        <v>2.4989587671803415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4</v>
      </c>
      <c r="G29" s="187">
        <f t="shared" si="0"/>
        <v>1.7115960633290543</v>
      </c>
      <c r="H29" s="53" t="s">
        <v>170</v>
      </c>
      <c r="I29" s="168">
        <v>25</v>
      </c>
      <c r="J29" s="64" t="s">
        <v>186</v>
      </c>
      <c r="K29" s="181">
        <v>57314</v>
      </c>
      <c r="L29" s="180">
        <v>2337</v>
      </c>
      <c r="M29" s="182">
        <v>3</v>
      </c>
      <c r="N29" s="187">
        <f t="shared" si="1"/>
        <v>1.2836970474967908</v>
      </c>
    </row>
    <row r="30" spans="2:14" ht="15.7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>
        <f t="shared" si="0"/>
        <v>0</v>
      </c>
      <c r="I30" s="168">
        <v>26</v>
      </c>
      <c r="J30" s="66" t="s">
        <v>187</v>
      </c>
      <c r="K30" s="181">
        <v>56773</v>
      </c>
      <c r="L30" s="180">
        <v>1712</v>
      </c>
      <c r="M30" s="182">
        <v>0</v>
      </c>
      <c r="N30" s="188" t="s">
        <v>241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 t="shared" si="0"/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2">
        <v>5</v>
      </c>
      <c r="N31" s="187">
        <f>1000*M31/L31</f>
        <v>1.3312034078807242</v>
      </c>
    </row>
    <row r="32" spans="2:14" ht="15.7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 t="shared" si="0"/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2">
        <v>19</v>
      </c>
      <c r="N32" s="172">
        <f>1000*M32/L32</f>
        <v>5.077498663816141</v>
      </c>
    </row>
    <row r="33" spans="2:14" ht="15.7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>
        <f t="shared" si="0"/>
        <v>0.42140750105351876</v>
      </c>
      <c r="I33" s="168">
        <v>29</v>
      </c>
      <c r="J33" s="66" t="s">
        <v>188</v>
      </c>
      <c r="K33" s="181">
        <v>57083</v>
      </c>
      <c r="L33" s="180">
        <v>2373</v>
      </c>
      <c r="M33" s="182">
        <v>1</v>
      </c>
      <c r="N33" s="188" t="s">
        <v>243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7</v>
      </c>
      <c r="G34" s="172">
        <f t="shared" si="0"/>
        <v>4.5901639344262293</v>
      </c>
      <c r="H34" s="53" t="s">
        <v>170</v>
      </c>
      <c r="I34" s="168">
        <v>30</v>
      </c>
      <c r="J34" s="170" t="s">
        <v>53</v>
      </c>
      <c r="K34" s="181">
        <v>57163</v>
      </c>
      <c r="L34" s="180">
        <v>1525</v>
      </c>
      <c r="M34" s="182">
        <v>6</v>
      </c>
      <c r="N34" s="172">
        <f>1000*M34/L34</f>
        <v>3.9344262295081966</v>
      </c>
    </row>
    <row r="35" spans="2:14" ht="15.7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 t="shared" si="0"/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2">
        <v>4</v>
      </c>
      <c r="N35" s="187">
        <f>1000*M35/L35</f>
        <v>2.211166390270868</v>
      </c>
    </row>
    <row r="36" spans="2:14" ht="15.75" thickBot="1" x14ac:dyDescent="0.3">
      <c r="B36" s="168">
        <v>32</v>
      </c>
      <c r="C36" s="195" t="s">
        <v>57</v>
      </c>
      <c r="D36" s="181">
        <v>57350</v>
      </c>
      <c r="E36" s="180">
        <v>4264</v>
      </c>
      <c r="F36" s="182">
        <v>5</v>
      </c>
      <c r="G36" s="187">
        <f t="shared" si="0"/>
        <v>1.1726078799249531</v>
      </c>
      <c r="I36" s="168">
        <v>32</v>
      </c>
      <c r="J36" s="66" t="s">
        <v>57</v>
      </c>
      <c r="K36" s="181">
        <v>57350</v>
      </c>
      <c r="L36" s="180">
        <v>4264</v>
      </c>
      <c r="M36" s="182">
        <v>2</v>
      </c>
      <c r="N36" s="188" t="s">
        <v>246</v>
      </c>
    </row>
    <row r="37" spans="2:14" ht="15.7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>
        <f t="shared" si="0"/>
        <v>0.73152889539136801</v>
      </c>
      <c r="I37" s="168">
        <v>33</v>
      </c>
      <c r="J37" s="66" t="s">
        <v>189</v>
      </c>
      <c r="K37" s="181">
        <v>57449</v>
      </c>
      <c r="L37" s="180">
        <v>1367</v>
      </c>
      <c r="M37" s="182">
        <v>1</v>
      </c>
      <c r="N37" s="188" t="s">
        <v>247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si="0"/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9</v>
      </c>
      <c r="N38" s="187">
        <f t="shared" ref="N38:N39" si="2">1000*M38/L38</f>
        <v>2.9566360052562417</v>
      </c>
    </row>
    <row r="39" spans="2:14" ht="16.5" thickBot="1" x14ac:dyDescent="0.3">
      <c r="B39" s="168">
        <v>35</v>
      </c>
      <c r="C39" s="170" t="s">
        <v>190</v>
      </c>
      <c r="D39" s="181">
        <v>57546</v>
      </c>
      <c r="E39" s="180">
        <v>1493</v>
      </c>
      <c r="F39" s="182">
        <v>5</v>
      </c>
      <c r="G39" s="172">
        <f t="shared" si="0"/>
        <v>3.3489618218352311</v>
      </c>
      <c r="H39" s="53" t="s">
        <v>170</v>
      </c>
      <c r="I39" s="168">
        <v>35</v>
      </c>
      <c r="J39" s="64" t="s">
        <v>190</v>
      </c>
      <c r="K39" s="181">
        <v>57546</v>
      </c>
      <c r="L39" s="180">
        <v>1493</v>
      </c>
      <c r="M39" s="182">
        <v>2</v>
      </c>
      <c r="N39" s="187">
        <f t="shared" si="2"/>
        <v>1.3395847287340925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 t="shared" si="0"/>
        <v>4.3113228953936922</v>
      </c>
      <c r="H40" s="53"/>
      <c r="I40" s="168">
        <v>36</v>
      </c>
      <c r="J40" s="170" t="s">
        <v>65</v>
      </c>
      <c r="K40" s="181">
        <v>57582</v>
      </c>
      <c r="L40" s="180">
        <v>4407</v>
      </c>
      <c r="M40" s="182">
        <v>19</v>
      </c>
      <c r="N40" s="172">
        <f>1000*M40/L40</f>
        <v>4.3113228953936922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7</v>
      </c>
      <c r="G41" s="187">
        <f t="shared" si="0"/>
        <v>2.541757443718228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2">
        <v>6</v>
      </c>
      <c r="N41" s="187">
        <f>1000*M41/L41</f>
        <v>2.1786492374727668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223</v>
      </c>
      <c r="G42" s="172">
        <f t="shared" si="0"/>
        <v>4.8176633252678878</v>
      </c>
      <c r="H42" s="53" t="s">
        <v>170</v>
      </c>
      <c r="I42" s="168">
        <v>38</v>
      </c>
      <c r="J42" s="170" t="s">
        <v>192</v>
      </c>
      <c r="K42" s="181">
        <v>57706</v>
      </c>
      <c r="L42" s="180">
        <v>46288</v>
      </c>
      <c r="M42" s="182">
        <v>191</v>
      </c>
      <c r="N42" s="172">
        <f>1000*M42/L42</f>
        <v>4.1263394400276532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6</v>
      </c>
      <c r="G43" s="187">
        <f t="shared" si="0"/>
        <v>1.5388561169530648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2">
        <v>5</v>
      </c>
      <c r="N43" s="187">
        <f>1000*M43/L43</f>
        <v>1.2823800974608874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2">
        <v>14</v>
      </c>
      <c r="G44" s="172">
        <f t="shared" si="0"/>
        <v>6.0975609756097562</v>
      </c>
      <c r="H44" s="53" t="s">
        <v>170</v>
      </c>
      <c r="I44" s="168">
        <v>40</v>
      </c>
      <c r="J44" s="170" t="s">
        <v>193</v>
      </c>
      <c r="K44" s="181">
        <v>57948</v>
      </c>
      <c r="L44" s="180">
        <v>2296</v>
      </c>
      <c r="M44" s="182">
        <v>10</v>
      </c>
      <c r="N44" s="172">
        <f>1000*M44/L44</f>
        <v>4.3554006968641117</v>
      </c>
    </row>
    <row r="45" spans="2:14" ht="15.7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>
        <f t="shared" si="0"/>
        <v>0</v>
      </c>
      <c r="I45" s="168">
        <v>41</v>
      </c>
      <c r="J45" s="66" t="s">
        <v>75</v>
      </c>
      <c r="K45" s="181">
        <v>57831</v>
      </c>
      <c r="L45" s="180">
        <v>1513</v>
      </c>
      <c r="M45" s="182">
        <v>0</v>
      </c>
      <c r="N45" s="188" t="s">
        <v>241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87">
        <f t="shared" si="0"/>
        <v>1.6436554898093361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14</v>
      </c>
      <c r="N46" s="187">
        <f>1000*M46/L46</f>
        <v>1.5340784571553803</v>
      </c>
    </row>
    <row r="47" spans="2:14" ht="15.7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3</v>
      </c>
      <c r="G47" s="188">
        <f t="shared" si="0"/>
        <v>0.78247261345852892</v>
      </c>
      <c r="I47" s="168">
        <v>43</v>
      </c>
      <c r="J47" s="66" t="s">
        <v>79</v>
      </c>
      <c r="K47" s="181">
        <v>58008</v>
      </c>
      <c r="L47" s="180">
        <v>3834</v>
      </c>
      <c r="M47" s="182">
        <v>2</v>
      </c>
      <c r="N47" s="188" t="s">
        <v>248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 t="shared" si="0"/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2">
        <v>5</v>
      </c>
      <c r="N48" s="187">
        <f>1000*M48/L48</f>
        <v>1.1542012927054479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 t="shared" si="0"/>
        <v>4.0513166779203242</v>
      </c>
      <c r="H49" s="53"/>
      <c r="I49" s="168">
        <v>45</v>
      </c>
      <c r="J49" s="170" t="s">
        <v>195</v>
      </c>
      <c r="K49" s="181">
        <v>58204</v>
      </c>
      <c r="L49" s="180">
        <v>1481</v>
      </c>
      <c r="M49" s="182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170" t="s">
        <v>196</v>
      </c>
      <c r="D50" s="181">
        <v>55106</v>
      </c>
      <c r="E50" s="180">
        <v>1181</v>
      </c>
      <c r="F50" s="182">
        <v>4</v>
      </c>
      <c r="G50" s="172">
        <f t="shared" si="0"/>
        <v>3.3869602032176123</v>
      </c>
      <c r="H50" s="53" t="s">
        <v>170</v>
      </c>
      <c r="I50" s="168">
        <v>46</v>
      </c>
      <c r="J50" s="64" t="s">
        <v>196</v>
      </c>
      <c r="K50" s="181">
        <v>55106</v>
      </c>
      <c r="L50" s="180">
        <v>1181</v>
      </c>
      <c r="M50" s="182">
        <v>3</v>
      </c>
      <c r="N50" s="187">
        <f t="shared" ref="N50:N52" si="3">1000*M50/L50</f>
        <v>2.5402201524132093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14</v>
      </c>
      <c r="G51" s="187">
        <f t="shared" si="0"/>
        <v>2.8135048231511255</v>
      </c>
      <c r="I51" s="168">
        <v>47</v>
      </c>
      <c r="J51" s="64" t="s">
        <v>87</v>
      </c>
      <c r="K51" s="181">
        <v>58259</v>
      </c>
      <c r="L51" s="180">
        <v>4976</v>
      </c>
      <c r="M51" s="182">
        <v>12</v>
      </c>
      <c r="N51" s="187">
        <f t="shared" si="3"/>
        <v>2.4115755627009645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87">
        <f t="shared" si="0"/>
        <v>2.1450021450021448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8</v>
      </c>
      <c r="N52" s="187">
        <f t="shared" si="3"/>
        <v>1.716001716001716</v>
      </c>
    </row>
    <row r="53" spans="2:14" ht="15.7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1</v>
      </c>
      <c r="G53" s="188">
        <f t="shared" si="0"/>
        <v>0.4351610095735422</v>
      </c>
      <c r="I53" s="168">
        <v>49</v>
      </c>
      <c r="J53" s="66" t="s">
        <v>197</v>
      </c>
      <c r="K53" s="181">
        <v>58357</v>
      </c>
      <c r="L53" s="180">
        <v>2298</v>
      </c>
      <c r="M53" s="182">
        <v>0</v>
      </c>
      <c r="N53" s="188" t="s">
        <v>241</v>
      </c>
    </row>
    <row r="54" spans="2:14" ht="15.7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>
        <f t="shared" si="0"/>
        <v>0</v>
      </c>
      <c r="I54" s="168">
        <v>50</v>
      </c>
      <c r="J54" s="66" t="s">
        <v>198</v>
      </c>
      <c r="K54" s="181">
        <v>58393</v>
      </c>
      <c r="L54" s="180">
        <v>1385</v>
      </c>
      <c r="M54" s="182">
        <v>0</v>
      </c>
      <c r="N54" s="188" t="s">
        <v>241</v>
      </c>
    </row>
    <row r="55" spans="2:14" ht="15.7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>
        <f t="shared" si="0"/>
        <v>0.60096153846153844</v>
      </c>
      <c r="I55" s="168">
        <v>51</v>
      </c>
      <c r="J55" s="66" t="s">
        <v>199</v>
      </c>
      <c r="K55" s="181">
        <v>58464</v>
      </c>
      <c r="L55" s="180">
        <v>1664</v>
      </c>
      <c r="M55" s="182">
        <v>1</v>
      </c>
      <c r="N55" s="188" t="s">
        <v>249</v>
      </c>
    </row>
    <row r="56" spans="2:14" ht="15.7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>
        <f t="shared" si="0"/>
        <v>0.66445182724252494</v>
      </c>
      <c r="I56" s="168">
        <v>52</v>
      </c>
      <c r="J56" s="66" t="s">
        <v>200</v>
      </c>
      <c r="K56" s="181">
        <v>58534</v>
      </c>
      <c r="L56" s="180">
        <v>1505</v>
      </c>
      <c r="M56" s="182">
        <v>1</v>
      </c>
      <c r="N56" s="188" t="s">
        <v>250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si="0"/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2">
        <v>4</v>
      </c>
      <c r="N57" s="187">
        <f t="shared" ref="N57:N59" si="4">1000*M57/L57</f>
        <v>1.095290251916758</v>
      </c>
    </row>
    <row r="58" spans="2:14" ht="15.7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13</v>
      </c>
      <c r="G58" s="187">
        <f t="shared" si="0"/>
        <v>2.2105084169358951</v>
      </c>
      <c r="I58" s="168">
        <v>54</v>
      </c>
      <c r="J58" s="64" t="s">
        <v>101</v>
      </c>
      <c r="K58" s="181">
        <v>55277</v>
      </c>
      <c r="L58" s="180">
        <v>5881</v>
      </c>
      <c r="M58" s="182">
        <v>10</v>
      </c>
      <c r="N58" s="187">
        <f t="shared" si="4"/>
        <v>1.7003910899506887</v>
      </c>
    </row>
    <row r="59" spans="2:14" ht="15.7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9</v>
      </c>
      <c r="G59" s="187">
        <f t="shared" si="0"/>
        <v>2.3303987571206628</v>
      </c>
      <c r="I59" s="168">
        <v>55</v>
      </c>
      <c r="J59" s="64" t="s">
        <v>103</v>
      </c>
      <c r="K59" s="181">
        <v>58552</v>
      </c>
      <c r="L59" s="180">
        <v>3862</v>
      </c>
      <c r="M59" s="182">
        <v>8</v>
      </c>
      <c r="N59" s="187">
        <f t="shared" si="4"/>
        <v>2.0714655618850335</v>
      </c>
    </row>
    <row r="60" spans="2:14" ht="15.7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>
        <f t="shared" si="0"/>
        <v>0.60901339829476253</v>
      </c>
      <c r="I60" s="168">
        <v>56</v>
      </c>
      <c r="J60" s="66" t="s">
        <v>105</v>
      </c>
      <c r="K60" s="181">
        <v>58623</v>
      </c>
      <c r="L60" s="180">
        <v>3284</v>
      </c>
      <c r="M60" s="182">
        <v>2</v>
      </c>
      <c r="N60" s="188" t="s">
        <v>251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13</v>
      </c>
      <c r="G61" s="172">
        <f t="shared" si="0"/>
        <v>3.9646233607807257</v>
      </c>
      <c r="H61" s="53" t="s">
        <v>170</v>
      </c>
      <c r="I61" s="168">
        <v>57</v>
      </c>
      <c r="J61" s="170" t="s">
        <v>201</v>
      </c>
      <c r="K61" s="181">
        <v>58721</v>
      </c>
      <c r="L61" s="180">
        <v>3279</v>
      </c>
      <c r="M61" s="182">
        <v>10</v>
      </c>
      <c r="N61" s="172">
        <f>1000*M61/L61</f>
        <v>3.0497102775236353</v>
      </c>
    </row>
    <row r="62" spans="2:14" ht="15.7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3</v>
      </c>
      <c r="G62" s="187">
        <f t="shared" si="0"/>
        <v>1.3032145960034753</v>
      </c>
      <c r="I62" s="168">
        <v>58</v>
      </c>
      <c r="J62" s="66" t="s">
        <v>119</v>
      </c>
      <c r="K62" s="181">
        <v>60169</v>
      </c>
      <c r="L62" s="180">
        <v>2302</v>
      </c>
      <c r="M62" s="182">
        <v>2</v>
      </c>
      <c r="N62" s="188" t="s">
        <v>252</v>
      </c>
    </row>
    <row r="63" spans="2:14" ht="15.7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 t="shared" si="0"/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2">
        <v>4</v>
      </c>
      <c r="N63" s="172">
        <f>1000*M63/L63</f>
        <v>3.4542314335060449</v>
      </c>
    </row>
    <row r="64" spans="2:14" ht="15.7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 t="shared" si="0"/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2">
        <v>5</v>
      </c>
      <c r="N64" s="187">
        <f>1000*M64/L64</f>
        <v>2.7188689505165851</v>
      </c>
    </row>
    <row r="65" spans="2:14" ht="15.7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>
        <f t="shared" si="0"/>
        <v>0.60532687651331718</v>
      </c>
      <c r="I65" s="168">
        <v>61</v>
      </c>
      <c r="J65" s="66" t="s">
        <v>203</v>
      </c>
      <c r="K65" s="181">
        <v>58918</v>
      </c>
      <c r="L65" s="180">
        <v>1652</v>
      </c>
      <c r="M65" s="182">
        <v>1</v>
      </c>
      <c r="N65" s="188" t="s">
        <v>251</v>
      </c>
    </row>
    <row r="66" spans="2:14" ht="15.7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>
        <f t="shared" si="0"/>
        <v>0</v>
      </c>
      <c r="I66" s="168">
        <v>62</v>
      </c>
      <c r="J66" s="66" t="s">
        <v>204</v>
      </c>
      <c r="K66" s="181">
        <v>58990</v>
      </c>
      <c r="L66" s="180">
        <v>638</v>
      </c>
      <c r="M66" s="182">
        <v>0</v>
      </c>
      <c r="N66" s="188" t="s">
        <v>241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7</v>
      </c>
      <c r="G67" s="187">
        <f t="shared" si="0"/>
        <v>1.4595496246872393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6</v>
      </c>
      <c r="N67" s="187">
        <f>1000*M67/L67</f>
        <v>1.2510425354462051</v>
      </c>
    </row>
    <row r="68" spans="2:14" ht="15.7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>
        <f t="shared" si="0"/>
        <v>0.70972320794889998</v>
      </c>
      <c r="I68" s="168">
        <v>64</v>
      </c>
      <c r="J68" s="66" t="s">
        <v>205</v>
      </c>
      <c r="K68" s="181">
        <v>59238</v>
      </c>
      <c r="L68" s="180">
        <v>1409</v>
      </c>
      <c r="M68" s="182">
        <v>1</v>
      </c>
      <c r="N68" s="188" t="s">
        <v>253</v>
      </c>
    </row>
    <row r="69" spans="2:14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 t="shared" si="0"/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2">
        <v>4</v>
      </c>
      <c r="N69" s="187">
        <f>1000*M69/L69</f>
        <v>2.9368575624082234</v>
      </c>
    </row>
    <row r="70" spans="2:14" ht="15.7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>
        <f t="shared" ref="G70:G86" si="5">F70*1000/E70</f>
        <v>0</v>
      </c>
      <c r="I70" s="168">
        <v>66</v>
      </c>
      <c r="J70" s="66" t="s">
        <v>206</v>
      </c>
      <c r="K70" s="181">
        <v>59283</v>
      </c>
      <c r="L70" s="180">
        <v>1489</v>
      </c>
      <c r="M70" s="182">
        <v>0</v>
      </c>
      <c r="N70" s="188" t="s">
        <v>241</v>
      </c>
    </row>
    <row r="71" spans="2:14" ht="15.7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>
        <f t="shared" si="5"/>
        <v>0</v>
      </c>
      <c r="I71" s="168">
        <v>67</v>
      </c>
      <c r="J71" s="66" t="s">
        <v>207</v>
      </c>
      <c r="K71" s="181">
        <v>59434</v>
      </c>
      <c r="L71" s="180">
        <v>1532</v>
      </c>
      <c r="M71" s="182">
        <v>0</v>
      </c>
      <c r="N71" s="188" t="s">
        <v>241</v>
      </c>
    </row>
    <row r="72" spans="2:14" ht="15.7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>
        <f t="shared" si="5"/>
        <v>0.45310376076121434</v>
      </c>
      <c r="I72" s="168">
        <v>68</v>
      </c>
      <c r="J72" s="66" t="s">
        <v>208</v>
      </c>
      <c r="K72" s="181">
        <v>55311</v>
      </c>
      <c r="L72" s="180">
        <v>2207</v>
      </c>
      <c r="M72" s="182">
        <v>1</v>
      </c>
      <c r="N72" s="188" t="s">
        <v>254</v>
      </c>
    </row>
    <row r="73" spans="2:14" ht="15.7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>
        <f t="shared" si="5"/>
        <v>0</v>
      </c>
      <c r="I73" s="168">
        <v>69</v>
      </c>
      <c r="J73" s="66" t="s">
        <v>209</v>
      </c>
      <c r="K73" s="181">
        <v>59498</v>
      </c>
      <c r="L73" s="180">
        <v>1274</v>
      </c>
      <c r="M73" s="182">
        <v>0</v>
      </c>
      <c r="N73" s="188" t="s">
        <v>241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2">
        <v>7</v>
      </c>
      <c r="G74" s="172">
        <f t="shared" si="5"/>
        <v>3.1069684864624945</v>
      </c>
      <c r="H74" s="53" t="s">
        <v>170</v>
      </c>
      <c r="I74" s="168">
        <v>70</v>
      </c>
      <c r="J74" s="64" t="s">
        <v>210</v>
      </c>
      <c r="K74" s="181">
        <v>59586</v>
      </c>
      <c r="L74" s="180">
        <v>2253</v>
      </c>
      <c r="M74" s="182">
        <v>6</v>
      </c>
      <c r="N74" s="187">
        <f>1000*M74/L74</f>
        <v>2.6631158455392812</v>
      </c>
    </row>
    <row r="75" spans="2:14" ht="16.5" thickBot="1" x14ac:dyDescent="0.3">
      <c r="B75" s="168">
        <v>71</v>
      </c>
      <c r="C75" s="195" t="s">
        <v>211</v>
      </c>
      <c r="D75" s="181">
        <v>59327</v>
      </c>
      <c r="E75" s="180">
        <v>4132</v>
      </c>
      <c r="F75" s="182">
        <v>5</v>
      </c>
      <c r="G75" s="187">
        <f t="shared" si="5"/>
        <v>1.2100677637947725</v>
      </c>
      <c r="H75" s="53"/>
      <c r="I75" s="168">
        <v>71</v>
      </c>
      <c r="J75" s="66" t="s">
        <v>211</v>
      </c>
      <c r="K75" s="181">
        <v>59327</v>
      </c>
      <c r="L75" s="180">
        <v>4132</v>
      </c>
      <c r="M75" s="182">
        <v>2</v>
      </c>
      <c r="N75" s="188" t="s">
        <v>255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6</v>
      </c>
      <c r="G76" s="187">
        <f t="shared" si="5"/>
        <v>2.6362038664323375</v>
      </c>
      <c r="H76" s="53" t="s">
        <v>170</v>
      </c>
      <c r="I76" s="168">
        <v>72</v>
      </c>
      <c r="J76" s="64" t="s">
        <v>149</v>
      </c>
      <c r="K76" s="181">
        <v>59416</v>
      </c>
      <c r="L76" s="180">
        <v>2276</v>
      </c>
      <c r="M76" s="182">
        <v>4</v>
      </c>
      <c r="N76" s="187">
        <f>1000*M76/L76</f>
        <v>1.7574692442882249</v>
      </c>
    </row>
    <row r="77" spans="2:14" ht="15.7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>
        <f t="shared" si="5"/>
        <v>0.65445026178010468</v>
      </c>
      <c r="I77" s="168">
        <v>73</v>
      </c>
      <c r="J77" s="66" t="s">
        <v>151</v>
      </c>
      <c r="K77" s="181">
        <v>59657</v>
      </c>
      <c r="L77" s="180">
        <v>1528</v>
      </c>
      <c r="M77" s="182">
        <v>1</v>
      </c>
      <c r="N77" s="188" t="s">
        <v>256</v>
      </c>
    </row>
    <row r="78" spans="2:14" ht="15.7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>
        <f t="shared" si="5"/>
        <v>0.57870370370370372</v>
      </c>
      <c r="I78" s="168">
        <v>74</v>
      </c>
      <c r="J78" s="66" t="s">
        <v>212</v>
      </c>
      <c r="K78" s="181">
        <v>59826</v>
      </c>
      <c r="L78" s="180">
        <v>1728</v>
      </c>
      <c r="M78" s="182">
        <v>1</v>
      </c>
      <c r="N78" s="188" t="s">
        <v>257</v>
      </c>
    </row>
    <row r="79" spans="2:14" ht="15.7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>
        <f t="shared" si="5"/>
        <v>0.87279074841806681</v>
      </c>
      <c r="I79" s="168">
        <v>75</v>
      </c>
      <c r="J79" s="66" t="s">
        <v>155</v>
      </c>
      <c r="K79" s="181">
        <v>59693</v>
      </c>
      <c r="L79" s="180">
        <v>4583</v>
      </c>
      <c r="M79" s="182">
        <v>4</v>
      </c>
      <c r="N79" s="188" t="s">
        <v>252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13</v>
      </c>
      <c r="G80" s="172">
        <f t="shared" si="5"/>
        <v>5.9360730593607309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2">
        <v>12</v>
      </c>
      <c r="N80" s="172">
        <f>1000*M80/L80</f>
        <v>5.4794520547945202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 t="shared" si="5"/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2">
        <v>6</v>
      </c>
      <c r="N81" s="187">
        <f>1000*M81/L81</f>
        <v>2.3273855702094646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17</v>
      </c>
      <c r="G82" s="172">
        <f t="shared" si="5"/>
        <v>8.015087223008015</v>
      </c>
      <c r="H82" s="53" t="s">
        <v>170</v>
      </c>
      <c r="I82" s="168">
        <v>78</v>
      </c>
      <c r="J82" s="170" t="s">
        <v>161</v>
      </c>
      <c r="K82" s="181">
        <v>59942</v>
      </c>
      <c r="L82" s="180">
        <v>2121</v>
      </c>
      <c r="M82" s="182">
        <v>16</v>
      </c>
      <c r="N82" s="172">
        <f>1000*M82/L82</f>
        <v>7.5436115040075435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 t="shared" si="5"/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2">
        <v>1</v>
      </c>
      <c r="N83" s="187">
        <f>1000*M83/L83</f>
        <v>1.0515247108307044</v>
      </c>
    </row>
    <row r="84" spans="2:14" ht="15.7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 t="shared" si="5"/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2">
        <v>7</v>
      </c>
      <c r="N84" s="187">
        <f>1000*M84/L84</f>
        <v>1.1756802149815251</v>
      </c>
    </row>
    <row r="85" spans="2:14" ht="15.7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>
        <f t="shared" si="5"/>
        <v>0</v>
      </c>
      <c r="I85" s="169">
        <v>81</v>
      </c>
      <c r="J85" s="68" t="s">
        <v>167</v>
      </c>
      <c r="K85" s="185">
        <v>60099</v>
      </c>
      <c r="L85" s="184">
        <v>1444</v>
      </c>
      <c r="M85" s="186">
        <v>0</v>
      </c>
      <c r="N85" s="188" t="s">
        <v>241</v>
      </c>
    </row>
    <row r="86" spans="2:14" ht="17.25" thickTop="1" thickBot="1" x14ac:dyDescent="0.3">
      <c r="B86" s="266" t="s">
        <v>215</v>
      </c>
      <c r="C86" s="267"/>
      <c r="D86" s="268"/>
      <c r="E86" s="167">
        <f>SUM(E5:E85)</f>
        <v>757359</v>
      </c>
      <c r="F86" s="167">
        <v>2898</v>
      </c>
      <c r="G86" s="172">
        <f t="shared" si="5"/>
        <v>3.826454825254602</v>
      </c>
      <c r="H86" s="53" t="s">
        <v>170</v>
      </c>
      <c r="I86" s="266" t="s">
        <v>215</v>
      </c>
      <c r="J86" s="267"/>
      <c r="K86" s="268"/>
      <c r="L86" s="167">
        <v>757359</v>
      </c>
      <c r="M86" s="167">
        <v>2543</v>
      </c>
      <c r="N86" s="172">
        <f>1000*M86/L86</f>
        <v>3.3577207110498457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C1" s="4">
        <v>44272</v>
      </c>
      <c r="L1" s="4">
        <v>44271</v>
      </c>
    </row>
    <row r="2" spans="2:16" ht="56.25" customHeight="1" thickBot="1" x14ac:dyDescent="0.35">
      <c r="B2" s="263" t="s">
        <v>260</v>
      </c>
      <c r="C2" s="264"/>
      <c r="D2" s="264"/>
      <c r="E2" s="264"/>
      <c r="F2" s="264"/>
      <c r="G2" s="265"/>
      <c r="K2" s="263" t="s">
        <v>259</v>
      </c>
      <c r="L2" s="264"/>
      <c r="M2" s="264"/>
      <c r="N2" s="264"/>
      <c r="O2" s="264"/>
      <c r="P2" s="265"/>
    </row>
    <row r="3" spans="2:16" ht="15.75" thickBot="1" x14ac:dyDescent="0.3">
      <c r="B3" s="164"/>
      <c r="C3" s="164"/>
      <c r="D3" s="164"/>
      <c r="E3" s="164"/>
      <c r="F3" s="164"/>
      <c r="G3" s="197"/>
      <c r="K3" s="164"/>
      <c r="L3" s="164"/>
      <c r="M3" s="164"/>
      <c r="N3" s="164"/>
      <c r="O3" s="164"/>
      <c r="P3" s="197"/>
    </row>
    <row r="4" spans="2:16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168">
        <v>1</v>
      </c>
      <c r="C5" s="201" t="s">
        <v>226</v>
      </c>
      <c r="D5" s="181">
        <v>54975</v>
      </c>
      <c r="E5" s="180">
        <v>336349</v>
      </c>
      <c r="F5" s="182">
        <v>1696</v>
      </c>
      <c r="G5" s="172">
        <v>5.04</v>
      </c>
      <c r="H5" s="53" t="s">
        <v>170</v>
      </c>
      <c r="I5" s="53"/>
      <c r="J5" s="53"/>
      <c r="K5" s="168">
        <v>1</v>
      </c>
      <c r="L5" s="170" t="s">
        <v>226</v>
      </c>
      <c r="M5" s="181">
        <v>54975</v>
      </c>
      <c r="N5" s="180">
        <v>336349</v>
      </c>
      <c r="O5" s="182">
        <v>1659</v>
      </c>
      <c r="P5" s="172">
        <f>O5*1000/N5</f>
        <v>4.9323767872061461</v>
      </c>
    </row>
    <row r="6" spans="2:16" ht="16.5" thickBot="1" x14ac:dyDescent="0.3">
      <c r="B6" s="168">
        <v>2</v>
      </c>
      <c r="C6" s="201" t="s">
        <v>227</v>
      </c>
      <c r="D6" s="181">
        <v>55008</v>
      </c>
      <c r="E6" s="180">
        <v>38383</v>
      </c>
      <c r="F6" s="182">
        <v>181</v>
      </c>
      <c r="G6" s="172">
        <v>4.72</v>
      </c>
      <c r="J6" s="53" t="s">
        <v>261</v>
      </c>
      <c r="K6" s="168">
        <v>2</v>
      </c>
      <c r="L6" s="170" t="s">
        <v>227</v>
      </c>
      <c r="M6" s="181">
        <v>55008</v>
      </c>
      <c r="N6" s="180">
        <v>38383</v>
      </c>
      <c r="O6" s="182">
        <v>184</v>
      </c>
      <c r="P6" s="172">
        <f t="shared" ref="P6:P69" si="0">O6*1000/N6</f>
        <v>4.7937889169684498</v>
      </c>
    </row>
    <row r="7" spans="2:16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57</v>
      </c>
      <c r="G7" s="173">
        <v>2.48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23015</v>
      </c>
      <c r="O7" s="182">
        <v>59</v>
      </c>
      <c r="P7" s="187">
        <f t="shared" si="0"/>
        <v>2.5635455137953507</v>
      </c>
    </row>
    <row r="8" spans="2:16" ht="16.5" thickBot="1" x14ac:dyDescent="0.3">
      <c r="B8" s="168">
        <v>4</v>
      </c>
      <c r="C8" s="201" t="s">
        <v>229</v>
      </c>
      <c r="D8" s="181">
        <v>55259</v>
      </c>
      <c r="E8" s="180">
        <v>55564</v>
      </c>
      <c r="F8" s="182">
        <v>247</v>
      </c>
      <c r="G8" s="172">
        <v>4.45</v>
      </c>
      <c r="H8" s="53" t="s">
        <v>170</v>
      </c>
      <c r="I8" s="53"/>
      <c r="J8" s="53"/>
      <c r="K8" s="168">
        <v>4</v>
      </c>
      <c r="L8" s="170" t="s">
        <v>229</v>
      </c>
      <c r="M8" s="181">
        <v>55259</v>
      </c>
      <c r="N8" s="180">
        <v>55564</v>
      </c>
      <c r="O8" s="182">
        <v>222</v>
      </c>
      <c r="P8" s="172">
        <f t="shared" si="0"/>
        <v>3.9953927003095528</v>
      </c>
    </row>
    <row r="9" spans="2:16" ht="16.5" thickBot="1" x14ac:dyDescent="0.3">
      <c r="B9" s="168">
        <v>5</v>
      </c>
      <c r="C9" s="201" t="s">
        <v>230</v>
      </c>
      <c r="D9" s="181">
        <v>55357</v>
      </c>
      <c r="E9" s="180">
        <v>27494</v>
      </c>
      <c r="F9" s="182">
        <v>88</v>
      </c>
      <c r="G9" s="172">
        <v>3.2</v>
      </c>
      <c r="H9" s="53" t="s">
        <v>170</v>
      </c>
      <c r="I9" s="53"/>
      <c r="J9" s="53"/>
      <c r="K9" s="168">
        <v>5</v>
      </c>
      <c r="L9" s="170" t="s">
        <v>230</v>
      </c>
      <c r="M9" s="181">
        <v>55357</v>
      </c>
      <c r="N9" s="180">
        <v>27494</v>
      </c>
      <c r="O9" s="182">
        <v>83</v>
      </c>
      <c r="P9" s="172">
        <f t="shared" si="0"/>
        <v>3.0188404742852986</v>
      </c>
    </row>
    <row r="10" spans="2:16" ht="16.5" thickBot="1" x14ac:dyDescent="0.3">
      <c r="B10" s="168">
        <v>6</v>
      </c>
      <c r="C10" s="64" t="s">
        <v>231</v>
      </c>
      <c r="D10" s="181">
        <v>55446</v>
      </c>
      <c r="E10" s="180">
        <v>9560</v>
      </c>
      <c r="F10" s="182">
        <v>10</v>
      </c>
      <c r="G10" s="173">
        <v>1.05</v>
      </c>
      <c r="H10" s="53" t="s">
        <v>170</v>
      </c>
      <c r="I10" s="53"/>
      <c r="J10" s="53"/>
      <c r="K10" s="168">
        <v>6</v>
      </c>
      <c r="L10" s="66" t="s">
        <v>231</v>
      </c>
      <c r="M10" s="181">
        <v>55446</v>
      </c>
      <c r="N10" s="180">
        <v>9560</v>
      </c>
      <c r="O10" s="182">
        <v>5</v>
      </c>
      <c r="P10" s="188">
        <f t="shared" si="0"/>
        <v>0.52301255230125521</v>
      </c>
    </row>
    <row r="11" spans="2:16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7</v>
      </c>
      <c r="G11" s="173">
        <v>1.06</v>
      </c>
      <c r="J11" s="53" t="s">
        <v>261</v>
      </c>
      <c r="K11" s="168">
        <v>7</v>
      </c>
      <c r="L11" s="64" t="s">
        <v>172</v>
      </c>
      <c r="M11" s="181">
        <v>55473</v>
      </c>
      <c r="N11" s="180">
        <v>6586</v>
      </c>
      <c r="O11" s="182">
        <v>10</v>
      </c>
      <c r="P11" s="187">
        <f t="shared" si="0"/>
        <v>1.5183723048891589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1098</v>
      </c>
      <c r="F12" s="182">
        <v>1</v>
      </c>
      <c r="G12" s="188">
        <v>0.91</v>
      </c>
      <c r="I12" s="204" t="s">
        <v>262</v>
      </c>
      <c r="K12" s="168">
        <v>8</v>
      </c>
      <c r="L12" s="66" t="s">
        <v>9</v>
      </c>
      <c r="M12" s="181">
        <v>55598</v>
      </c>
      <c r="N12" s="180">
        <v>1098</v>
      </c>
      <c r="O12" s="182">
        <v>1</v>
      </c>
      <c r="P12" s="188">
        <f t="shared" si="0"/>
        <v>0.91074681238615662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1189</v>
      </c>
      <c r="F13" s="182">
        <v>1</v>
      </c>
      <c r="G13" s="188">
        <v>0.84</v>
      </c>
      <c r="I13" s="204" t="s">
        <v>262</v>
      </c>
      <c r="K13" s="168">
        <v>9</v>
      </c>
      <c r="L13" s="66" t="s">
        <v>173</v>
      </c>
      <c r="M13" s="181">
        <v>55623</v>
      </c>
      <c r="N13" s="180">
        <v>1189</v>
      </c>
      <c r="O13" s="182">
        <v>1</v>
      </c>
      <c r="P13" s="188">
        <f t="shared" si="0"/>
        <v>0.84104289318755254</v>
      </c>
    </row>
    <row r="14" spans="2:16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44</v>
      </c>
      <c r="G14" s="173">
        <v>2.86</v>
      </c>
      <c r="H14" s="53" t="s">
        <v>170</v>
      </c>
      <c r="I14" s="53"/>
      <c r="J14" s="53"/>
      <c r="K14" s="168">
        <v>10</v>
      </c>
      <c r="L14" s="64" t="s">
        <v>13</v>
      </c>
      <c r="M14" s="181">
        <v>55687</v>
      </c>
      <c r="N14" s="180">
        <v>15364</v>
      </c>
      <c r="O14" s="182">
        <v>43</v>
      </c>
      <c r="P14" s="187">
        <f t="shared" si="0"/>
        <v>2.7987503254360844</v>
      </c>
    </row>
    <row r="15" spans="2:16" ht="15.75" thickBot="1" x14ac:dyDescent="0.3">
      <c r="B15" s="168">
        <v>11</v>
      </c>
      <c r="C15" s="200" t="s">
        <v>174</v>
      </c>
      <c r="D15" s="181">
        <v>55776</v>
      </c>
      <c r="E15" s="180">
        <v>1461</v>
      </c>
      <c r="F15" s="182">
        <v>1</v>
      </c>
      <c r="G15" s="188">
        <v>0.68</v>
      </c>
      <c r="I15" s="204" t="s">
        <v>262</v>
      </c>
      <c r="K15" s="168">
        <v>11</v>
      </c>
      <c r="L15" s="66" t="s">
        <v>174</v>
      </c>
      <c r="M15" s="181">
        <v>55776</v>
      </c>
      <c r="N15" s="180">
        <v>1461</v>
      </c>
      <c r="O15" s="182">
        <v>1</v>
      </c>
      <c r="P15" s="188">
        <f t="shared" si="0"/>
        <v>0.68446269678302529</v>
      </c>
    </row>
    <row r="16" spans="2:16" ht="16.5" thickBot="1" x14ac:dyDescent="0.3">
      <c r="B16" s="168">
        <v>12</v>
      </c>
      <c r="C16" s="201" t="s">
        <v>17</v>
      </c>
      <c r="D16" s="181">
        <v>55838</v>
      </c>
      <c r="E16" s="180">
        <v>12959</v>
      </c>
      <c r="F16" s="182">
        <v>70</v>
      </c>
      <c r="G16" s="172">
        <v>5.4</v>
      </c>
      <c r="H16" s="53" t="s">
        <v>170</v>
      </c>
      <c r="I16" s="53"/>
      <c r="J16" s="53"/>
      <c r="K16" s="168">
        <v>12</v>
      </c>
      <c r="L16" s="170" t="s">
        <v>17</v>
      </c>
      <c r="M16" s="181">
        <v>55838</v>
      </c>
      <c r="N16" s="180">
        <v>12959</v>
      </c>
      <c r="O16" s="182">
        <v>68</v>
      </c>
      <c r="P16" s="172">
        <f t="shared" si="0"/>
        <v>5.2473184659310128</v>
      </c>
    </row>
    <row r="17" spans="2:16" ht="16.5" thickBot="1" x14ac:dyDescent="0.3">
      <c r="B17" s="168">
        <v>13</v>
      </c>
      <c r="C17" s="200" t="s">
        <v>175</v>
      </c>
      <c r="D17" s="181">
        <v>55918</v>
      </c>
      <c r="E17" s="180">
        <v>1969</v>
      </c>
      <c r="F17" s="182">
        <v>2</v>
      </c>
      <c r="G17" s="188">
        <v>1.02</v>
      </c>
      <c r="H17" s="53" t="s">
        <v>170</v>
      </c>
      <c r="I17" s="53"/>
      <c r="K17" s="168">
        <v>13</v>
      </c>
      <c r="L17" s="66" t="s">
        <v>175</v>
      </c>
      <c r="M17" s="181">
        <v>55918</v>
      </c>
      <c r="N17" s="180">
        <v>1969</v>
      </c>
      <c r="O17" s="182">
        <v>1</v>
      </c>
      <c r="P17" s="188">
        <f t="shared" si="0"/>
        <v>0.50787201625190448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1351</v>
      </c>
      <c r="F18" s="182">
        <v>1</v>
      </c>
      <c r="G18" s="188">
        <v>0.74</v>
      </c>
      <c r="I18" s="204" t="s">
        <v>262</v>
      </c>
      <c r="K18" s="168">
        <v>14</v>
      </c>
      <c r="L18" s="66" t="s">
        <v>176</v>
      </c>
      <c r="M18" s="181">
        <v>56014</v>
      </c>
      <c r="N18" s="180">
        <v>1351</v>
      </c>
      <c r="O18" s="182">
        <v>1</v>
      </c>
      <c r="P18" s="188">
        <f t="shared" si="0"/>
        <v>0.74019245003700962</v>
      </c>
    </row>
    <row r="19" spans="2:16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73">
        <v>1.39</v>
      </c>
      <c r="J19" s="53" t="s">
        <v>261</v>
      </c>
      <c r="K19" s="168">
        <v>15</v>
      </c>
      <c r="L19" s="64" t="s">
        <v>177</v>
      </c>
      <c r="M19" s="181">
        <v>56096</v>
      </c>
      <c r="N19" s="180">
        <v>1444</v>
      </c>
      <c r="O19" s="182">
        <v>3</v>
      </c>
      <c r="P19" s="187">
        <f t="shared" si="0"/>
        <v>2.0775623268698062</v>
      </c>
    </row>
    <row r="20" spans="2:16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73">
        <v>1.66</v>
      </c>
      <c r="I20" s="204" t="s">
        <v>262</v>
      </c>
      <c r="K20" s="168">
        <v>16</v>
      </c>
      <c r="L20" s="64" t="s">
        <v>178</v>
      </c>
      <c r="M20" s="181">
        <v>56210</v>
      </c>
      <c r="N20" s="180">
        <v>4828</v>
      </c>
      <c r="O20" s="182">
        <v>8</v>
      </c>
      <c r="P20" s="187">
        <f t="shared" si="0"/>
        <v>1.6570008285004143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1341</v>
      </c>
      <c r="F21" s="182">
        <v>2</v>
      </c>
      <c r="G21" s="173">
        <v>1.49</v>
      </c>
      <c r="I21" s="204" t="s">
        <v>262</v>
      </c>
      <c r="K21" s="168">
        <v>17</v>
      </c>
      <c r="L21" s="195" t="s">
        <v>179</v>
      </c>
      <c r="M21" s="181">
        <v>56265</v>
      </c>
      <c r="N21" s="180">
        <v>1341</v>
      </c>
      <c r="O21" s="182">
        <v>2</v>
      </c>
      <c r="P21" s="187">
        <f t="shared" si="0"/>
        <v>1.4914243102162565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v>0</v>
      </c>
      <c r="I22" s="204" t="s">
        <v>262</v>
      </c>
      <c r="K22" s="168">
        <v>18</v>
      </c>
      <c r="L22" s="66" t="s">
        <v>29</v>
      </c>
      <c r="M22" s="181">
        <v>56327</v>
      </c>
      <c r="N22" s="180">
        <v>1186</v>
      </c>
      <c r="O22" s="182">
        <v>0</v>
      </c>
      <c r="P22" s="188">
        <f t="shared" si="0"/>
        <v>0</v>
      </c>
    </row>
    <row r="23" spans="2:16" ht="15.75" thickBot="1" x14ac:dyDescent="0.3">
      <c r="B23" s="168">
        <v>19</v>
      </c>
      <c r="C23" s="200" t="s">
        <v>180</v>
      </c>
      <c r="D23" s="181">
        <v>56354</v>
      </c>
      <c r="E23" s="180">
        <v>2388</v>
      </c>
      <c r="F23" s="182">
        <v>2</v>
      </c>
      <c r="G23" s="188">
        <v>0.84</v>
      </c>
      <c r="I23" s="204" t="s">
        <v>262</v>
      </c>
      <c r="K23" s="168">
        <v>19</v>
      </c>
      <c r="L23" s="66" t="s">
        <v>180</v>
      </c>
      <c r="M23" s="181">
        <v>56354</v>
      </c>
      <c r="N23" s="180">
        <v>2388</v>
      </c>
      <c r="O23" s="182">
        <v>2</v>
      </c>
      <c r="P23" s="188">
        <f t="shared" si="0"/>
        <v>0.83752093802345062</v>
      </c>
    </row>
    <row r="24" spans="2:16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8</v>
      </c>
      <c r="G24" s="173">
        <v>3.38</v>
      </c>
      <c r="H24" s="53" t="s">
        <v>170</v>
      </c>
      <c r="I24" s="53"/>
      <c r="J24" s="53"/>
      <c r="K24" s="168">
        <v>20</v>
      </c>
      <c r="L24" s="64" t="s">
        <v>181</v>
      </c>
      <c r="M24" s="181">
        <v>56425</v>
      </c>
      <c r="N24" s="180">
        <v>2369</v>
      </c>
      <c r="O24" s="182">
        <v>5</v>
      </c>
      <c r="P24" s="187">
        <f t="shared" si="0"/>
        <v>2.1105951878429718</v>
      </c>
    </row>
    <row r="25" spans="2:16" ht="15.75" thickBot="1" x14ac:dyDescent="0.3">
      <c r="B25" s="168">
        <v>21</v>
      </c>
      <c r="C25" s="200" t="s">
        <v>182</v>
      </c>
      <c r="D25" s="181">
        <v>56461</v>
      </c>
      <c r="E25" s="180">
        <v>2501</v>
      </c>
      <c r="F25" s="182">
        <v>2</v>
      </c>
      <c r="G25" s="188">
        <v>0.8</v>
      </c>
      <c r="I25" s="204" t="s">
        <v>262</v>
      </c>
      <c r="K25" s="168">
        <v>21</v>
      </c>
      <c r="L25" s="66" t="s">
        <v>182</v>
      </c>
      <c r="M25" s="181">
        <v>56461</v>
      </c>
      <c r="N25" s="180">
        <v>2501</v>
      </c>
      <c r="O25" s="182">
        <v>2</v>
      </c>
      <c r="P25" s="188">
        <f t="shared" si="0"/>
        <v>0.79968012794882048</v>
      </c>
    </row>
    <row r="26" spans="2:16" ht="15.75" thickBot="1" x14ac:dyDescent="0.3">
      <c r="B26" s="168">
        <v>22</v>
      </c>
      <c r="C26" s="200" t="s">
        <v>183</v>
      </c>
      <c r="D26" s="181">
        <v>56522</v>
      </c>
      <c r="E26" s="180">
        <v>2693</v>
      </c>
      <c r="F26" s="182">
        <v>0</v>
      </c>
      <c r="G26" s="188">
        <v>0</v>
      </c>
      <c r="I26" s="204" t="s">
        <v>262</v>
      </c>
      <c r="K26" s="168">
        <v>22</v>
      </c>
      <c r="L26" s="66" t="s">
        <v>183</v>
      </c>
      <c r="M26" s="181">
        <v>56522</v>
      </c>
      <c r="N26" s="180">
        <v>2693</v>
      </c>
      <c r="O26" s="182">
        <v>0</v>
      </c>
      <c r="P26" s="188">
        <f t="shared" si="0"/>
        <v>0</v>
      </c>
    </row>
    <row r="27" spans="2:16" ht="16.5" thickBot="1" x14ac:dyDescent="0.3">
      <c r="B27" s="168">
        <v>23</v>
      </c>
      <c r="C27" s="200" t="s">
        <v>184</v>
      </c>
      <c r="D27" s="181">
        <v>56568</v>
      </c>
      <c r="E27" s="180">
        <v>3088</v>
      </c>
      <c r="F27" s="182">
        <v>2</v>
      </c>
      <c r="G27" s="188">
        <v>0.65</v>
      </c>
      <c r="H27" s="53" t="s">
        <v>170</v>
      </c>
      <c r="K27" s="168">
        <v>23</v>
      </c>
      <c r="L27" s="66" t="s">
        <v>184</v>
      </c>
      <c r="M27" s="181">
        <v>56568</v>
      </c>
      <c r="N27" s="180">
        <v>3088</v>
      </c>
      <c r="O27" s="182">
        <v>1</v>
      </c>
      <c r="P27" s="188">
        <f t="shared" si="0"/>
        <v>0.32383419689119169</v>
      </c>
    </row>
    <row r="28" spans="2:16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14</v>
      </c>
      <c r="G28" s="173">
        <v>2.92</v>
      </c>
      <c r="H28" s="53" t="s">
        <v>170</v>
      </c>
      <c r="I28" s="53"/>
      <c r="J28" s="53"/>
      <c r="K28" s="168">
        <v>24</v>
      </c>
      <c r="L28" s="64" t="s">
        <v>185</v>
      </c>
      <c r="M28" s="181">
        <v>56666</v>
      </c>
      <c r="N28" s="180">
        <v>4802</v>
      </c>
      <c r="O28" s="182">
        <v>13</v>
      </c>
      <c r="P28" s="187">
        <f t="shared" si="0"/>
        <v>2.7072053311120365</v>
      </c>
    </row>
    <row r="29" spans="2:16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73">
        <v>1.28</v>
      </c>
      <c r="H29" s="53"/>
      <c r="I29" s="53"/>
      <c r="J29" s="53" t="s">
        <v>261</v>
      </c>
      <c r="K29" s="168">
        <v>25</v>
      </c>
      <c r="L29" s="64" t="s">
        <v>186</v>
      </c>
      <c r="M29" s="181">
        <v>57314</v>
      </c>
      <c r="N29" s="180">
        <v>2337</v>
      </c>
      <c r="O29" s="182">
        <v>4</v>
      </c>
      <c r="P29" s="187">
        <f t="shared" si="0"/>
        <v>1.7115960633290543</v>
      </c>
    </row>
    <row r="30" spans="2:16" ht="15.75" thickBot="1" x14ac:dyDescent="0.3">
      <c r="B30" s="168">
        <v>26</v>
      </c>
      <c r="C30" s="200" t="s">
        <v>187</v>
      </c>
      <c r="D30" s="181">
        <v>56773</v>
      </c>
      <c r="E30" s="180">
        <v>1712</v>
      </c>
      <c r="F30" s="182">
        <v>0</v>
      </c>
      <c r="G30" s="188">
        <v>0</v>
      </c>
      <c r="I30" s="204" t="s">
        <v>262</v>
      </c>
      <c r="K30" s="168">
        <v>26</v>
      </c>
      <c r="L30" s="66" t="s">
        <v>187</v>
      </c>
      <c r="M30" s="181">
        <v>56773</v>
      </c>
      <c r="N30" s="180">
        <v>1712</v>
      </c>
      <c r="O30" s="182">
        <v>0</v>
      </c>
      <c r="P30" s="188">
        <f t="shared" si="0"/>
        <v>0</v>
      </c>
    </row>
    <row r="31" spans="2:16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73">
        <v>1.33</v>
      </c>
      <c r="I31" s="204" t="s">
        <v>262</v>
      </c>
      <c r="K31" s="168">
        <v>27</v>
      </c>
      <c r="L31" s="64" t="s">
        <v>47</v>
      </c>
      <c r="M31" s="181">
        <v>56844</v>
      </c>
      <c r="N31" s="180">
        <v>3756</v>
      </c>
      <c r="O31" s="182">
        <v>5</v>
      </c>
      <c r="P31" s="187">
        <f t="shared" si="0"/>
        <v>1.3312034078807242</v>
      </c>
    </row>
    <row r="32" spans="2:16" ht="16.5" thickBot="1" x14ac:dyDescent="0.3">
      <c r="B32" s="168">
        <v>28</v>
      </c>
      <c r="C32" s="201" t="s">
        <v>49</v>
      </c>
      <c r="D32" s="181">
        <v>56988</v>
      </c>
      <c r="E32" s="180">
        <v>3742</v>
      </c>
      <c r="F32" s="182">
        <v>18</v>
      </c>
      <c r="G32" s="172">
        <v>4.8099999999999996</v>
      </c>
      <c r="J32" s="53" t="s">
        <v>261</v>
      </c>
      <c r="K32" s="168">
        <v>28</v>
      </c>
      <c r="L32" s="170" t="s">
        <v>49</v>
      </c>
      <c r="M32" s="181">
        <v>56988</v>
      </c>
      <c r="N32" s="180">
        <v>3742</v>
      </c>
      <c r="O32" s="182">
        <v>19</v>
      </c>
      <c r="P32" s="172">
        <f t="shared" si="0"/>
        <v>5.077498663816141</v>
      </c>
    </row>
    <row r="33" spans="2:16" ht="15.75" thickBot="1" x14ac:dyDescent="0.3">
      <c r="B33" s="168">
        <v>29</v>
      </c>
      <c r="C33" s="200" t="s">
        <v>188</v>
      </c>
      <c r="D33" s="181">
        <v>57083</v>
      </c>
      <c r="E33" s="180">
        <v>2373</v>
      </c>
      <c r="F33" s="182">
        <v>1</v>
      </c>
      <c r="G33" s="188">
        <v>0.42</v>
      </c>
      <c r="I33" s="204" t="s">
        <v>262</v>
      </c>
      <c r="K33" s="168">
        <v>29</v>
      </c>
      <c r="L33" s="66" t="s">
        <v>188</v>
      </c>
      <c r="M33" s="181">
        <v>57083</v>
      </c>
      <c r="N33" s="180">
        <v>2373</v>
      </c>
      <c r="O33" s="182">
        <v>1</v>
      </c>
      <c r="P33" s="188">
        <f t="shared" si="0"/>
        <v>0.42140750105351876</v>
      </c>
    </row>
    <row r="34" spans="2:16" ht="16.5" thickBot="1" x14ac:dyDescent="0.3">
      <c r="B34" s="168">
        <v>30</v>
      </c>
      <c r="C34" s="201" t="s">
        <v>53</v>
      </c>
      <c r="D34" s="181">
        <v>57163</v>
      </c>
      <c r="E34" s="180">
        <v>1525</v>
      </c>
      <c r="F34" s="182">
        <v>8</v>
      </c>
      <c r="G34" s="172">
        <v>5.25</v>
      </c>
      <c r="H34" s="53" t="s">
        <v>170</v>
      </c>
      <c r="I34" s="53"/>
      <c r="J34" s="53"/>
      <c r="K34" s="168">
        <v>30</v>
      </c>
      <c r="L34" s="170" t="s">
        <v>53</v>
      </c>
      <c r="M34" s="181">
        <v>57163</v>
      </c>
      <c r="N34" s="180">
        <v>1525</v>
      </c>
      <c r="O34" s="182">
        <v>7</v>
      </c>
      <c r="P34" s="172">
        <f t="shared" si="0"/>
        <v>4.5901639344262293</v>
      </c>
    </row>
    <row r="35" spans="2:16" ht="16.5" thickBot="1" x14ac:dyDescent="0.3">
      <c r="B35" s="168">
        <v>31</v>
      </c>
      <c r="C35" s="170" t="s">
        <v>55</v>
      </c>
      <c r="D35" s="181">
        <v>57225</v>
      </c>
      <c r="E35" s="180">
        <v>1809</v>
      </c>
      <c r="F35" s="182">
        <v>6</v>
      </c>
      <c r="G35" s="172">
        <v>3.32</v>
      </c>
      <c r="H35" s="53" t="s">
        <v>170</v>
      </c>
      <c r="I35" s="53"/>
      <c r="K35" s="168">
        <v>31</v>
      </c>
      <c r="L35" s="64" t="s">
        <v>55</v>
      </c>
      <c r="M35" s="181">
        <v>57225</v>
      </c>
      <c r="N35" s="180">
        <v>1809</v>
      </c>
      <c r="O35" s="182">
        <v>4</v>
      </c>
      <c r="P35" s="187">
        <f t="shared" si="0"/>
        <v>2.211166390270868</v>
      </c>
    </row>
    <row r="36" spans="2:16" ht="15.75" thickBot="1" x14ac:dyDescent="0.3">
      <c r="B36" s="168">
        <v>32</v>
      </c>
      <c r="C36" s="64" t="s">
        <v>57</v>
      </c>
      <c r="D36" s="181">
        <v>57350</v>
      </c>
      <c r="E36" s="180">
        <v>4264</v>
      </c>
      <c r="F36" s="182">
        <v>5</v>
      </c>
      <c r="G36" s="173">
        <v>1.17</v>
      </c>
      <c r="I36" s="204" t="s">
        <v>262</v>
      </c>
      <c r="K36" s="168">
        <v>32</v>
      </c>
      <c r="L36" s="195" t="s">
        <v>57</v>
      </c>
      <c r="M36" s="181">
        <v>57350</v>
      </c>
      <c r="N36" s="180">
        <v>4264</v>
      </c>
      <c r="O36" s="182">
        <v>5</v>
      </c>
      <c r="P36" s="187">
        <f t="shared" si="0"/>
        <v>1.1726078799249531</v>
      </c>
    </row>
    <row r="37" spans="2:16" ht="15.75" thickBot="1" x14ac:dyDescent="0.3">
      <c r="B37" s="168">
        <v>33</v>
      </c>
      <c r="C37" s="200" t="s">
        <v>189</v>
      </c>
      <c r="D37" s="181">
        <v>57449</v>
      </c>
      <c r="E37" s="180">
        <v>1367</v>
      </c>
      <c r="F37" s="182">
        <v>1</v>
      </c>
      <c r="G37" s="188">
        <v>0.73</v>
      </c>
      <c r="I37" s="204" t="s">
        <v>262</v>
      </c>
      <c r="K37" s="168">
        <v>33</v>
      </c>
      <c r="L37" s="66" t="s">
        <v>189</v>
      </c>
      <c r="M37" s="181">
        <v>57449</v>
      </c>
      <c r="N37" s="180">
        <v>1367</v>
      </c>
      <c r="O37" s="182">
        <v>1</v>
      </c>
      <c r="P37" s="188">
        <f t="shared" si="0"/>
        <v>0.73152889539136801</v>
      </c>
    </row>
    <row r="38" spans="2:16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7</v>
      </c>
      <c r="G38" s="173">
        <v>2.2999999999999998</v>
      </c>
      <c r="J38" s="53" t="s">
        <v>261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9</v>
      </c>
      <c r="P38" s="187">
        <f t="shared" si="0"/>
        <v>2.9566360052562417</v>
      </c>
    </row>
    <row r="39" spans="2:16" ht="16.5" thickBot="1" x14ac:dyDescent="0.3">
      <c r="B39" s="168">
        <v>35</v>
      </c>
      <c r="C39" s="201" t="s">
        <v>190</v>
      </c>
      <c r="D39" s="181">
        <v>57546</v>
      </c>
      <c r="E39" s="180">
        <v>1493</v>
      </c>
      <c r="F39" s="182">
        <v>5</v>
      </c>
      <c r="G39" s="172">
        <v>3.35</v>
      </c>
      <c r="H39" s="53"/>
      <c r="I39" s="204" t="s">
        <v>262</v>
      </c>
      <c r="J39" s="53"/>
      <c r="K39" s="168">
        <v>35</v>
      </c>
      <c r="L39" s="170" t="s">
        <v>190</v>
      </c>
      <c r="M39" s="181">
        <v>57546</v>
      </c>
      <c r="N39" s="180">
        <v>1493</v>
      </c>
      <c r="O39" s="182">
        <v>5</v>
      </c>
      <c r="P39" s="172">
        <f t="shared" si="0"/>
        <v>3.3489618218352311</v>
      </c>
    </row>
    <row r="40" spans="2:16" ht="16.5" thickBot="1" x14ac:dyDescent="0.3">
      <c r="B40" s="168">
        <v>36</v>
      </c>
      <c r="C40" s="201" t="s">
        <v>65</v>
      </c>
      <c r="D40" s="181">
        <v>57582</v>
      </c>
      <c r="E40" s="180">
        <v>4407</v>
      </c>
      <c r="F40" s="182">
        <v>19</v>
      </c>
      <c r="G40" s="172">
        <v>4.3099999999999996</v>
      </c>
      <c r="H40" s="53"/>
      <c r="I40" s="204" t="s">
        <v>262</v>
      </c>
      <c r="J40" s="53"/>
      <c r="K40" s="168">
        <v>36</v>
      </c>
      <c r="L40" s="170" t="s">
        <v>65</v>
      </c>
      <c r="M40" s="181">
        <v>57582</v>
      </c>
      <c r="N40" s="180">
        <v>4407</v>
      </c>
      <c r="O40" s="182">
        <v>19</v>
      </c>
      <c r="P40" s="172">
        <f t="shared" si="0"/>
        <v>4.3113228953936922</v>
      </c>
    </row>
    <row r="41" spans="2:16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73">
        <v>2.1800000000000002</v>
      </c>
      <c r="H41" s="53"/>
      <c r="I41" s="53"/>
      <c r="J41" s="53" t="s">
        <v>261</v>
      </c>
      <c r="K41" s="168">
        <v>37</v>
      </c>
      <c r="L41" s="64" t="s">
        <v>191</v>
      </c>
      <c r="M41" s="181">
        <v>57644</v>
      </c>
      <c r="N41" s="180">
        <v>2754</v>
      </c>
      <c r="O41" s="182">
        <v>7</v>
      </c>
      <c r="P41" s="187">
        <f t="shared" si="0"/>
        <v>2.541757443718228</v>
      </c>
    </row>
    <row r="42" spans="2:16" ht="16.5" thickBot="1" x14ac:dyDescent="0.3">
      <c r="B42" s="168">
        <v>38</v>
      </c>
      <c r="C42" s="201" t="s">
        <v>192</v>
      </c>
      <c r="D42" s="181">
        <v>57706</v>
      </c>
      <c r="E42" s="180">
        <v>46288</v>
      </c>
      <c r="F42" s="182">
        <v>221</v>
      </c>
      <c r="G42" s="172">
        <v>4.7699999999999996</v>
      </c>
      <c r="H42" s="53"/>
      <c r="I42" s="53"/>
      <c r="J42" s="53" t="s">
        <v>261</v>
      </c>
      <c r="K42" s="168">
        <v>38</v>
      </c>
      <c r="L42" s="170" t="s">
        <v>192</v>
      </c>
      <c r="M42" s="181">
        <v>57706</v>
      </c>
      <c r="N42" s="180">
        <v>46288</v>
      </c>
      <c r="O42" s="182">
        <v>223</v>
      </c>
      <c r="P42" s="172">
        <f t="shared" si="0"/>
        <v>4.8176633252678878</v>
      </c>
    </row>
    <row r="43" spans="2:16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7</v>
      </c>
      <c r="G43" s="173">
        <v>1.8</v>
      </c>
      <c r="H43" s="53" t="s">
        <v>170</v>
      </c>
      <c r="I43" s="53"/>
      <c r="J43" s="53"/>
      <c r="K43" s="168">
        <v>39</v>
      </c>
      <c r="L43" s="64" t="s">
        <v>71</v>
      </c>
      <c r="M43" s="181">
        <v>57742</v>
      </c>
      <c r="N43" s="180">
        <v>3899</v>
      </c>
      <c r="O43" s="182">
        <v>6</v>
      </c>
      <c r="P43" s="187">
        <f t="shared" si="0"/>
        <v>1.5388561169530648</v>
      </c>
    </row>
    <row r="44" spans="2:16" ht="16.5" thickBot="1" x14ac:dyDescent="0.3">
      <c r="B44" s="168">
        <v>40</v>
      </c>
      <c r="C44" s="201" t="s">
        <v>193</v>
      </c>
      <c r="D44" s="181">
        <v>57948</v>
      </c>
      <c r="E44" s="180">
        <v>2296</v>
      </c>
      <c r="F44" s="182">
        <v>16</v>
      </c>
      <c r="G44" s="172">
        <v>6.97</v>
      </c>
      <c r="H44" s="53" t="s">
        <v>170</v>
      </c>
      <c r="I44" s="53"/>
      <c r="J44" s="53"/>
      <c r="K44" s="168">
        <v>40</v>
      </c>
      <c r="L44" s="170" t="s">
        <v>193</v>
      </c>
      <c r="M44" s="181">
        <v>57948</v>
      </c>
      <c r="N44" s="180">
        <v>2296</v>
      </c>
      <c r="O44" s="182">
        <v>14</v>
      </c>
      <c r="P44" s="172">
        <f t="shared" si="0"/>
        <v>6.0975609756097562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1513</v>
      </c>
      <c r="F45" s="182">
        <v>0</v>
      </c>
      <c r="G45" s="188">
        <v>0</v>
      </c>
      <c r="I45" s="204" t="s">
        <v>262</v>
      </c>
      <c r="K45" s="168">
        <v>41</v>
      </c>
      <c r="L45" s="66" t="s">
        <v>75</v>
      </c>
      <c r="M45" s="181">
        <v>57831</v>
      </c>
      <c r="N45" s="180">
        <v>1513</v>
      </c>
      <c r="O45" s="182">
        <v>0</v>
      </c>
      <c r="P45" s="188">
        <f t="shared" si="0"/>
        <v>0</v>
      </c>
    </row>
    <row r="46" spans="2:16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73">
        <v>1.64</v>
      </c>
      <c r="H46" s="53"/>
      <c r="I46" s="204" t="s">
        <v>262</v>
      </c>
      <c r="J46" s="53"/>
      <c r="K46" s="168">
        <v>42</v>
      </c>
      <c r="L46" s="64" t="s">
        <v>194</v>
      </c>
      <c r="M46" s="181">
        <v>57902</v>
      </c>
      <c r="N46" s="180">
        <v>9126</v>
      </c>
      <c r="O46" s="182">
        <v>15</v>
      </c>
      <c r="P46" s="187">
        <f t="shared" si="0"/>
        <v>1.6436554898093361</v>
      </c>
    </row>
    <row r="47" spans="2:16" ht="15.75" thickBot="1" x14ac:dyDescent="0.3">
      <c r="B47" s="168">
        <v>43</v>
      </c>
      <c r="C47" s="200" t="s">
        <v>79</v>
      </c>
      <c r="D47" s="181">
        <v>58008</v>
      </c>
      <c r="E47" s="180">
        <v>3834</v>
      </c>
      <c r="F47" s="182">
        <v>3</v>
      </c>
      <c r="G47" s="188">
        <v>0.78</v>
      </c>
      <c r="I47" s="204" t="s">
        <v>262</v>
      </c>
      <c r="K47" s="168">
        <v>43</v>
      </c>
      <c r="L47" s="66" t="s">
        <v>79</v>
      </c>
      <c r="M47" s="181">
        <v>58008</v>
      </c>
      <c r="N47" s="180">
        <v>3834</v>
      </c>
      <c r="O47" s="182">
        <v>3</v>
      </c>
      <c r="P47" s="188">
        <f t="shared" si="0"/>
        <v>0.78247261345852892</v>
      </c>
    </row>
    <row r="48" spans="2:16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4</v>
      </c>
      <c r="G48" s="173">
        <v>0.92</v>
      </c>
      <c r="J48" s="53" t="s">
        <v>261</v>
      </c>
      <c r="K48" s="168">
        <v>44</v>
      </c>
      <c r="L48" s="64" t="s">
        <v>81</v>
      </c>
      <c r="M48" s="181">
        <v>58142</v>
      </c>
      <c r="N48" s="180">
        <v>4332</v>
      </c>
      <c r="O48" s="182">
        <v>5</v>
      </c>
      <c r="P48" s="187">
        <f t="shared" si="0"/>
        <v>1.1542012927054479</v>
      </c>
    </row>
    <row r="49" spans="2:16" ht="16.5" thickBot="1" x14ac:dyDescent="0.3">
      <c r="B49" s="168">
        <v>45</v>
      </c>
      <c r="C49" s="201" t="s">
        <v>195</v>
      </c>
      <c r="D49" s="181">
        <v>58204</v>
      </c>
      <c r="E49" s="180">
        <v>1481</v>
      </c>
      <c r="F49" s="182">
        <v>6</v>
      </c>
      <c r="G49" s="172">
        <v>4.05</v>
      </c>
      <c r="H49" s="53"/>
      <c r="I49" s="204" t="s">
        <v>262</v>
      </c>
      <c r="J49" s="53"/>
      <c r="K49" s="168">
        <v>45</v>
      </c>
      <c r="L49" s="170" t="s">
        <v>195</v>
      </c>
      <c r="M49" s="181">
        <v>58204</v>
      </c>
      <c r="N49" s="180">
        <v>1481</v>
      </c>
      <c r="O49" s="182">
        <v>6</v>
      </c>
      <c r="P49" s="172">
        <f t="shared" si="0"/>
        <v>4.0513166779203242</v>
      </c>
    </row>
    <row r="50" spans="2:16" ht="16.5" thickBot="1" x14ac:dyDescent="0.3">
      <c r="B50" s="168">
        <v>46</v>
      </c>
      <c r="C50" s="201" t="s">
        <v>196</v>
      </c>
      <c r="D50" s="181">
        <v>55106</v>
      </c>
      <c r="E50" s="180">
        <v>1181</v>
      </c>
      <c r="F50" s="182">
        <v>4</v>
      </c>
      <c r="G50" s="172">
        <v>3.39</v>
      </c>
      <c r="H50" s="53"/>
      <c r="I50" s="204" t="s">
        <v>262</v>
      </c>
      <c r="J50" s="53"/>
      <c r="K50" s="168">
        <v>46</v>
      </c>
      <c r="L50" s="170" t="s">
        <v>196</v>
      </c>
      <c r="M50" s="181">
        <v>55106</v>
      </c>
      <c r="N50" s="180">
        <v>1181</v>
      </c>
      <c r="O50" s="182">
        <v>4</v>
      </c>
      <c r="P50" s="172">
        <f t="shared" si="0"/>
        <v>3.3869602032176123</v>
      </c>
    </row>
    <row r="51" spans="2:16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11</v>
      </c>
      <c r="G51" s="173">
        <v>2.21</v>
      </c>
      <c r="J51" s="53" t="s">
        <v>261</v>
      </c>
      <c r="K51" s="168">
        <v>47</v>
      </c>
      <c r="L51" s="64" t="s">
        <v>87</v>
      </c>
      <c r="M51" s="181">
        <v>58259</v>
      </c>
      <c r="N51" s="180">
        <v>4976</v>
      </c>
      <c r="O51" s="182">
        <v>14</v>
      </c>
      <c r="P51" s="187">
        <f t="shared" si="0"/>
        <v>2.8135048231511255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73">
        <v>2.15</v>
      </c>
      <c r="I52" s="204" t="s">
        <v>262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10</v>
      </c>
      <c r="P52" s="187">
        <f t="shared" si="0"/>
        <v>2.1450021450021448</v>
      </c>
    </row>
    <row r="53" spans="2:16" ht="16.5" thickBot="1" x14ac:dyDescent="0.3">
      <c r="B53" s="168">
        <v>49</v>
      </c>
      <c r="C53" s="200" t="s">
        <v>197</v>
      </c>
      <c r="D53" s="181">
        <v>58357</v>
      </c>
      <c r="E53" s="180">
        <v>2298</v>
      </c>
      <c r="F53" s="182">
        <v>2</v>
      </c>
      <c r="G53" s="188">
        <v>0.87</v>
      </c>
      <c r="H53" s="53" t="s">
        <v>170</v>
      </c>
      <c r="I53" s="53"/>
      <c r="K53" s="168">
        <v>49</v>
      </c>
      <c r="L53" s="66" t="s">
        <v>197</v>
      </c>
      <c r="M53" s="181">
        <v>58357</v>
      </c>
      <c r="N53" s="180">
        <v>2298</v>
      </c>
      <c r="O53" s="182">
        <v>1</v>
      </c>
      <c r="P53" s="188">
        <f t="shared" si="0"/>
        <v>0.4351610095735422</v>
      </c>
    </row>
    <row r="54" spans="2:16" ht="15.75" thickBot="1" x14ac:dyDescent="0.3">
      <c r="B54" s="168">
        <v>50</v>
      </c>
      <c r="C54" s="200" t="s">
        <v>198</v>
      </c>
      <c r="D54" s="181">
        <v>58393</v>
      </c>
      <c r="E54" s="180">
        <v>1385</v>
      </c>
      <c r="F54" s="182">
        <v>0</v>
      </c>
      <c r="G54" s="188">
        <v>0</v>
      </c>
      <c r="I54" s="204" t="s">
        <v>262</v>
      </c>
      <c r="K54" s="168">
        <v>50</v>
      </c>
      <c r="L54" s="66" t="s">
        <v>198</v>
      </c>
      <c r="M54" s="181">
        <v>58393</v>
      </c>
      <c r="N54" s="180">
        <v>1385</v>
      </c>
      <c r="O54" s="182">
        <v>0</v>
      </c>
      <c r="P54" s="188">
        <f t="shared" si="0"/>
        <v>0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1664</v>
      </c>
      <c r="F55" s="182">
        <v>1</v>
      </c>
      <c r="G55" s="188">
        <v>0.6</v>
      </c>
      <c r="I55" s="204" t="s">
        <v>262</v>
      </c>
      <c r="K55" s="168">
        <v>51</v>
      </c>
      <c r="L55" s="66" t="s">
        <v>199</v>
      </c>
      <c r="M55" s="181">
        <v>58464</v>
      </c>
      <c r="N55" s="180">
        <v>1664</v>
      </c>
      <c r="O55" s="182">
        <v>1</v>
      </c>
      <c r="P55" s="188">
        <f t="shared" si="0"/>
        <v>0.60096153846153844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1505</v>
      </c>
      <c r="F56" s="182">
        <v>1</v>
      </c>
      <c r="G56" s="188">
        <v>0.66</v>
      </c>
      <c r="I56" s="204" t="s">
        <v>262</v>
      </c>
      <c r="K56" s="168">
        <v>52</v>
      </c>
      <c r="L56" s="66" t="s">
        <v>200</v>
      </c>
      <c r="M56" s="181">
        <v>58534</v>
      </c>
      <c r="N56" s="180">
        <v>1505</v>
      </c>
      <c r="O56" s="182">
        <v>1</v>
      </c>
      <c r="P56" s="188">
        <f t="shared" si="0"/>
        <v>0.66445182724252494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73">
        <v>1.1000000000000001</v>
      </c>
      <c r="I57" s="204" t="s">
        <v>262</v>
      </c>
      <c r="K57" s="168">
        <v>53</v>
      </c>
      <c r="L57" s="64" t="s">
        <v>99</v>
      </c>
      <c r="M57" s="181">
        <v>55160</v>
      </c>
      <c r="N57" s="180">
        <v>3652</v>
      </c>
      <c r="O57" s="182">
        <v>4</v>
      </c>
      <c r="P57" s="187">
        <f t="shared" si="0"/>
        <v>1.095290251916758</v>
      </c>
    </row>
    <row r="58" spans="2:16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15</v>
      </c>
      <c r="G58" s="173">
        <v>2.5499999999999998</v>
      </c>
      <c r="H58" s="53" t="s">
        <v>170</v>
      </c>
      <c r="I58" s="53"/>
      <c r="K58" s="168">
        <v>54</v>
      </c>
      <c r="L58" s="64" t="s">
        <v>101</v>
      </c>
      <c r="M58" s="181">
        <v>55277</v>
      </c>
      <c r="N58" s="180">
        <v>5881</v>
      </c>
      <c r="O58" s="182">
        <v>13</v>
      </c>
      <c r="P58" s="187">
        <f t="shared" si="0"/>
        <v>2.2105084169358951</v>
      </c>
    </row>
    <row r="59" spans="2:16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7</v>
      </c>
      <c r="G59" s="173">
        <v>1.81</v>
      </c>
      <c r="J59" s="53" t="s">
        <v>261</v>
      </c>
      <c r="K59" s="168">
        <v>55</v>
      </c>
      <c r="L59" s="64" t="s">
        <v>103</v>
      </c>
      <c r="M59" s="181">
        <v>58552</v>
      </c>
      <c r="N59" s="180">
        <v>3862</v>
      </c>
      <c r="O59" s="182">
        <v>9</v>
      </c>
      <c r="P59" s="187">
        <f t="shared" si="0"/>
        <v>2.3303987571206628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3284</v>
      </c>
      <c r="F60" s="182">
        <v>2</v>
      </c>
      <c r="G60" s="188">
        <v>0.61</v>
      </c>
      <c r="I60" s="204" t="s">
        <v>262</v>
      </c>
      <c r="K60" s="168">
        <v>56</v>
      </c>
      <c r="L60" s="66" t="s">
        <v>105</v>
      </c>
      <c r="M60" s="181">
        <v>58623</v>
      </c>
      <c r="N60" s="180">
        <v>3284</v>
      </c>
      <c r="O60" s="182">
        <v>2</v>
      </c>
      <c r="P60" s="188">
        <f t="shared" si="0"/>
        <v>0.60901339829476253</v>
      </c>
    </row>
    <row r="61" spans="2:16" ht="16.5" thickBot="1" x14ac:dyDescent="0.3">
      <c r="B61" s="168">
        <v>57</v>
      </c>
      <c r="C61" s="201" t="s">
        <v>201</v>
      </c>
      <c r="D61" s="181">
        <v>58721</v>
      </c>
      <c r="E61" s="180">
        <v>3279</v>
      </c>
      <c r="F61" s="182">
        <v>14</v>
      </c>
      <c r="G61" s="172">
        <v>4.2699999999999996</v>
      </c>
      <c r="H61" s="53" t="s">
        <v>170</v>
      </c>
      <c r="I61" s="53"/>
      <c r="J61" s="53"/>
      <c r="K61" s="168">
        <v>57</v>
      </c>
      <c r="L61" s="170" t="s">
        <v>201</v>
      </c>
      <c r="M61" s="181">
        <v>58721</v>
      </c>
      <c r="N61" s="180">
        <v>3279</v>
      </c>
      <c r="O61" s="182">
        <v>13</v>
      </c>
      <c r="P61" s="172">
        <f t="shared" si="0"/>
        <v>3.9646233607807257</v>
      </c>
    </row>
    <row r="62" spans="2:16" ht="15.7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2">
        <v>3</v>
      </c>
      <c r="G62" s="173">
        <v>1.3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187">
        <f t="shared" si="0"/>
        <v>1.3032145960034753</v>
      </c>
    </row>
    <row r="63" spans="2:16" ht="15.75" thickBot="1" x14ac:dyDescent="0.3">
      <c r="B63" s="168">
        <v>59</v>
      </c>
      <c r="C63" s="201" t="s">
        <v>202</v>
      </c>
      <c r="D63" s="181">
        <v>58794</v>
      </c>
      <c r="E63" s="180">
        <v>1158</v>
      </c>
      <c r="F63" s="182">
        <v>4</v>
      </c>
      <c r="G63" s="172">
        <v>3.45</v>
      </c>
      <c r="I63" s="204" t="s">
        <v>262</v>
      </c>
      <c r="K63" s="168">
        <v>59</v>
      </c>
      <c r="L63" s="170" t="s">
        <v>202</v>
      </c>
      <c r="M63" s="181">
        <v>58794</v>
      </c>
      <c r="N63" s="180">
        <v>1158</v>
      </c>
      <c r="O63" s="182">
        <v>4</v>
      </c>
      <c r="P63" s="172">
        <f t="shared" si="0"/>
        <v>3.4542314335060449</v>
      </c>
    </row>
    <row r="64" spans="2:16" ht="16.5" thickBot="1" x14ac:dyDescent="0.3">
      <c r="B64" s="168">
        <v>60</v>
      </c>
      <c r="C64" s="170" t="s">
        <v>125</v>
      </c>
      <c r="D64" s="181">
        <v>58856</v>
      </c>
      <c r="E64" s="180">
        <v>1839</v>
      </c>
      <c r="F64" s="182">
        <v>6</v>
      </c>
      <c r="G64" s="172">
        <v>3.26</v>
      </c>
      <c r="H64" s="53" t="s">
        <v>170</v>
      </c>
      <c r="I64" s="53"/>
      <c r="K64" s="168">
        <v>60</v>
      </c>
      <c r="L64" s="64" t="s">
        <v>125</v>
      </c>
      <c r="M64" s="181">
        <v>58856</v>
      </c>
      <c r="N64" s="180">
        <v>1839</v>
      </c>
      <c r="O64" s="182">
        <v>5</v>
      </c>
      <c r="P64" s="187">
        <f t="shared" si="0"/>
        <v>2.7188689505165851</v>
      </c>
    </row>
    <row r="65" spans="2:16" ht="15.75" thickBot="1" x14ac:dyDescent="0.3">
      <c r="B65" s="168">
        <v>61</v>
      </c>
      <c r="C65" s="200" t="s">
        <v>203</v>
      </c>
      <c r="D65" s="181">
        <v>58918</v>
      </c>
      <c r="E65" s="180">
        <v>1652</v>
      </c>
      <c r="F65" s="182">
        <v>1</v>
      </c>
      <c r="G65" s="188">
        <v>0.61</v>
      </c>
      <c r="I65" s="204" t="s">
        <v>262</v>
      </c>
      <c r="K65" s="168">
        <v>61</v>
      </c>
      <c r="L65" s="66" t="s">
        <v>203</v>
      </c>
      <c r="M65" s="181">
        <v>58918</v>
      </c>
      <c r="N65" s="180">
        <v>1652</v>
      </c>
      <c r="O65" s="182">
        <v>1</v>
      </c>
      <c r="P65" s="188">
        <f t="shared" si="0"/>
        <v>0.60532687651331718</v>
      </c>
    </row>
    <row r="66" spans="2:16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188">
        <v>0</v>
      </c>
      <c r="I66" s="204" t="s">
        <v>262</v>
      </c>
      <c r="K66" s="168">
        <v>62</v>
      </c>
      <c r="L66" s="66" t="s">
        <v>204</v>
      </c>
      <c r="M66" s="181">
        <v>58990</v>
      </c>
      <c r="N66" s="180">
        <v>638</v>
      </c>
      <c r="O66" s="182">
        <v>0</v>
      </c>
      <c r="P66" s="188">
        <f t="shared" si="0"/>
        <v>0</v>
      </c>
    </row>
    <row r="67" spans="2:16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9</v>
      </c>
      <c r="G67" s="173">
        <v>1.88</v>
      </c>
      <c r="H67" s="53" t="s">
        <v>170</v>
      </c>
      <c r="I67" s="53"/>
      <c r="K67" s="168">
        <v>63</v>
      </c>
      <c r="L67" s="64" t="s">
        <v>131</v>
      </c>
      <c r="M67" s="181">
        <v>59041</v>
      </c>
      <c r="N67" s="180">
        <v>4796</v>
      </c>
      <c r="O67" s="182">
        <v>7</v>
      </c>
      <c r="P67" s="187">
        <f t="shared" si="0"/>
        <v>1.4595496246872393</v>
      </c>
    </row>
    <row r="68" spans="2:16" ht="16.5" thickBot="1" x14ac:dyDescent="0.3">
      <c r="B68" s="168">
        <v>64</v>
      </c>
      <c r="C68" s="200" t="s">
        <v>205</v>
      </c>
      <c r="D68" s="181">
        <v>59238</v>
      </c>
      <c r="E68" s="180">
        <v>1409</v>
      </c>
      <c r="F68" s="182">
        <v>0</v>
      </c>
      <c r="G68" s="188">
        <v>0</v>
      </c>
      <c r="J68" s="53" t="s">
        <v>261</v>
      </c>
      <c r="K68" s="168">
        <v>64</v>
      </c>
      <c r="L68" s="66" t="s">
        <v>205</v>
      </c>
      <c r="M68" s="181">
        <v>59238</v>
      </c>
      <c r="N68" s="180">
        <v>1409</v>
      </c>
      <c r="O68" s="182">
        <v>1</v>
      </c>
      <c r="P68" s="188">
        <f t="shared" si="0"/>
        <v>0.70972320794889998</v>
      </c>
    </row>
    <row r="69" spans="2:16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73">
        <v>2.94</v>
      </c>
      <c r="I69" s="204" t="s">
        <v>262</v>
      </c>
      <c r="K69" s="168">
        <v>65</v>
      </c>
      <c r="L69" s="64" t="s">
        <v>133</v>
      </c>
      <c r="M69" s="181">
        <v>59130</v>
      </c>
      <c r="N69" s="180">
        <v>1362</v>
      </c>
      <c r="O69" s="182">
        <v>4</v>
      </c>
      <c r="P69" s="187">
        <f t="shared" si="0"/>
        <v>2.9368575624082234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188">
        <v>0</v>
      </c>
      <c r="I70" s="204" t="s">
        <v>262</v>
      </c>
      <c r="K70" s="168">
        <v>66</v>
      </c>
      <c r="L70" s="66" t="s">
        <v>206</v>
      </c>
      <c r="M70" s="181">
        <v>59283</v>
      </c>
      <c r="N70" s="180">
        <v>1489</v>
      </c>
      <c r="O70" s="182">
        <v>0</v>
      </c>
      <c r="P70" s="188">
        <f t="shared" ref="P70:P86" si="1">O70*1000/N70</f>
        <v>0</v>
      </c>
    </row>
    <row r="71" spans="2:16" ht="16.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v>0.65</v>
      </c>
      <c r="H71" s="53" t="s">
        <v>170</v>
      </c>
      <c r="I71" s="53"/>
      <c r="K71" s="168">
        <v>67</v>
      </c>
      <c r="L71" s="66" t="s">
        <v>207</v>
      </c>
      <c r="M71" s="181">
        <v>59434</v>
      </c>
      <c r="N71" s="180">
        <v>1532</v>
      </c>
      <c r="O71" s="182">
        <v>0</v>
      </c>
      <c r="P71" s="188">
        <f t="shared" si="1"/>
        <v>0</v>
      </c>
    </row>
    <row r="72" spans="2:16" ht="16.5" thickBot="1" x14ac:dyDescent="0.3">
      <c r="B72" s="168">
        <v>68</v>
      </c>
      <c r="C72" s="200" t="s">
        <v>208</v>
      </c>
      <c r="D72" s="181">
        <v>55311</v>
      </c>
      <c r="E72" s="180">
        <v>2207</v>
      </c>
      <c r="F72" s="182">
        <v>2</v>
      </c>
      <c r="G72" s="188">
        <v>0.91</v>
      </c>
      <c r="H72" s="53" t="s">
        <v>170</v>
      </c>
      <c r="I72" s="53"/>
      <c r="K72" s="168">
        <v>68</v>
      </c>
      <c r="L72" s="66" t="s">
        <v>208</v>
      </c>
      <c r="M72" s="181">
        <v>55311</v>
      </c>
      <c r="N72" s="180">
        <v>2207</v>
      </c>
      <c r="O72" s="182">
        <v>1</v>
      </c>
      <c r="P72" s="188">
        <f t="shared" si="1"/>
        <v>0.45310376076121434</v>
      </c>
    </row>
    <row r="73" spans="2:16" ht="15.75" thickBot="1" x14ac:dyDescent="0.3">
      <c r="B73" s="168">
        <v>69</v>
      </c>
      <c r="C73" s="200" t="s">
        <v>209</v>
      </c>
      <c r="D73" s="181">
        <v>59498</v>
      </c>
      <c r="E73" s="180">
        <v>1274</v>
      </c>
      <c r="F73" s="182">
        <v>0</v>
      </c>
      <c r="G73" s="188">
        <v>0</v>
      </c>
      <c r="I73" s="204" t="s">
        <v>262</v>
      </c>
      <c r="K73" s="168">
        <v>69</v>
      </c>
      <c r="L73" s="66" t="s">
        <v>209</v>
      </c>
      <c r="M73" s="181">
        <v>59498</v>
      </c>
      <c r="N73" s="180">
        <v>1274</v>
      </c>
      <c r="O73" s="182">
        <v>0</v>
      </c>
      <c r="P73" s="188">
        <f t="shared" si="1"/>
        <v>0</v>
      </c>
    </row>
    <row r="74" spans="2:16" ht="16.5" thickBot="1" x14ac:dyDescent="0.3">
      <c r="B74" s="168">
        <v>70</v>
      </c>
      <c r="C74" s="201" t="s">
        <v>210</v>
      </c>
      <c r="D74" s="181">
        <v>59586</v>
      </c>
      <c r="E74" s="180">
        <v>2253</v>
      </c>
      <c r="F74" s="182">
        <v>8</v>
      </c>
      <c r="G74" s="172">
        <v>3.55</v>
      </c>
      <c r="H74" s="53" t="s">
        <v>170</v>
      </c>
      <c r="I74" s="53"/>
      <c r="J74" s="53"/>
      <c r="K74" s="168">
        <v>70</v>
      </c>
      <c r="L74" s="170" t="s">
        <v>210</v>
      </c>
      <c r="M74" s="181">
        <v>59586</v>
      </c>
      <c r="N74" s="180">
        <v>2253</v>
      </c>
      <c r="O74" s="182">
        <v>7</v>
      </c>
      <c r="P74" s="172">
        <f t="shared" si="1"/>
        <v>3.1069684864624945</v>
      </c>
    </row>
    <row r="75" spans="2:16" ht="16.5" thickBot="1" x14ac:dyDescent="0.3">
      <c r="B75" s="168">
        <v>71</v>
      </c>
      <c r="C75" s="64" t="s">
        <v>211</v>
      </c>
      <c r="D75" s="181">
        <v>59327</v>
      </c>
      <c r="E75" s="180">
        <v>4132</v>
      </c>
      <c r="F75" s="182">
        <v>7</v>
      </c>
      <c r="G75" s="173">
        <v>1.69</v>
      </c>
      <c r="H75" s="53" t="s">
        <v>170</v>
      </c>
      <c r="I75" s="53"/>
      <c r="J75" s="53"/>
      <c r="K75" s="168">
        <v>71</v>
      </c>
      <c r="L75" s="64" t="s">
        <v>211</v>
      </c>
      <c r="M75" s="181">
        <v>59327</v>
      </c>
      <c r="N75" s="180">
        <v>4132</v>
      </c>
      <c r="O75" s="182">
        <v>5</v>
      </c>
      <c r="P75" s="187">
        <f t="shared" si="1"/>
        <v>1.2100677637947725</v>
      </c>
    </row>
    <row r="76" spans="2:16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5</v>
      </c>
      <c r="G76" s="173">
        <v>2.2000000000000002</v>
      </c>
      <c r="J76" s="53" t="s">
        <v>261</v>
      </c>
      <c r="K76" s="168">
        <v>72</v>
      </c>
      <c r="L76" s="64" t="s">
        <v>149</v>
      </c>
      <c r="M76" s="181">
        <v>59416</v>
      </c>
      <c r="N76" s="180">
        <v>2276</v>
      </c>
      <c r="O76" s="182">
        <v>6</v>
      </c>
      <c r="P76" s="187">
        <f t="shared" si="1"/>
        <v>2.6362038664323375</v>
      </c>
    </row>
    <row r="77" spans="2:16" ht="15.75" thickBot="1" x14ac:dyDescent="0.3">
      <c r="B77" s="168">
        <v>73</v>
      </c>
      <c r="C77" s="200" t="s">
        <v>151</v>
      </c>
      <c r="D77" s="181">
        <v>59657</v>
      </c>
      <c r="E77" s="180">
        <v>1528</v>
      </c>
      <c r="F77" s="182">
        <v>1</v>
      </c>
      <c r="G77" s="188">
        <v>0.65</v>
      </c>
      <c r="I77" s="204" t="s">
        <v>262</v>
      </c>
      <c r="K77" s="168">
        <v>73</v>
      </c>
      <c r="L77" s="66" t="s">
        <v>151</v>
      </c>
      <c r="M77" s="181">
        <v>59657</v>
      </c>
      <c r="N77" s="180">
        <v>1528</v>
      </c>
      <c r="O77" s="182">
        <v>1</v>
      </c>
      <c r="P77" s="188">
        <f t="shared" si="1"/>
        <v>0.65445026178010468</v>
      </c>
    </row>
    <row r="78" spans="2:16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1</v>
      </c>
      <c r="G78" s="188">
        <v>0.57999999999999996</v>
      </c>
      <c r="I78" s="204" t="s">
        <v>262</v>
      </c>
      <c r="K78" s="168">
        <v>74</v>
      </c>
      <c r="L78" s="66" t="s">
        <v>212</v>
      </c>
      <c r="M78" s="181">
        <v>59826</v>
      </c>
      <c r="N78" s="180">
        <v>1728</v>
      </c>
      <c r="O78" s="182">
        <v>1</v>
      </c>
      <c r="P78" s="188">
        <f t="shared" si="1"/>
        <v>0.57870370370370372</v>
      </c>
    </row>
    <row r="79" spans="2:16" ht="16.5" thickBot="1" x14ac:dyDescent="0.3">
      <c r="B79" s="168">
        <v>75</v>
      </c>
      <c r="C79" s="200" t="s">
        <v>155</v>
      </c>
      <c r="D79" s="181">
        <v>59693</v>
      </c>
      <c r="E79" s="180">
        <v>4583</v>
      </c>
      <c r="F79" s="182">
        <v>3</v>
      </c>
      <c r="G79" s="188">
        <v>0.65</v>
      </c>
      <c r="J79" s="53" t="s">
        <v>261</v>
      </c>
      <c r="K79" s="168">
        <v>75</v>
      </c>
      <c r="L79" s="66" t="s">
        <v>155</v>
      </c>
      <c r="M79" s="181">
        <v>59693</v>
      </c>
      <c r="N79" s="180">
        <v>4583</v>
      </c>
      <c r="O79" s="182">
        <v>4</v>
      </c>
      <c r="P79" s="188">
        <f t="shared" si="1"/>
        <v>0.87279074841806681</v>
      </c>
    </row>
    <row r="80" spans="2:16" ht="16.5" thickBot="1" x14ac:dyDescent="0.3">
      <c r="B80" s="168">
        <v>76</v>
      </c>
      <c r="C80" s="201" t="s">
        <v>157</v>
      </c>
      <c r="D80" s="181">
        <v>59764</v>
      </c>
      <c r="E80" s="180">
        <v>2190</v>
      </c>
      <c r="F80" s="182">
        <v>13</v>
      </c>
      <c r="G80" s="172">
        <v>5.94</v>
      </c>
      <c r="H80" s="53"/>
      <c r="I80" s="204" t="s">
        <v>262</v>
      </c>
      <c r="J80" s="53"/>
      <c r="K80" s="168">
        <v>76</v>
      </c>
      <c r="L80" s="170" t="s">
        <v>157</v>
      </c>
      <c r="M80" s="181">
        <v>59764</v>
      </c>
      <c r="N80" s="180">
        <v>2190</v>
      </c>
      <c r="O80" s="182">
        <v>13</v>
      </c>
      <c r="P80" s="172">
        <f t="shared" si="1"/>
        <v>5.9360730593607309</v>
      </c>
    </row>
    <row r="81" spans="2:16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5</v>
      </c>
      <c r="G81" s="173">
        <v>1.94</v>
      </c>
      <c r="J81" s="53" t="s">
        <v>261</v>
      </c>
      <c r="K81" s="168">
        <v>77</v>
      </c>
      <c r="L81" s="64" t="s">
        <v>213</v>
      </c>
      <c r="M81" s="181">
        <v>59880</v>
      </c>
      <c r="N81" s="180">
        <v>2578</v>
      </c>
      <c r="O81" s="182">
        <v>6</v>
      </c>
      <c r="P81" s="187">
        <f t="shared" si="1"/>
        <v>2.3273855702094646</v>
      </c>
    </row>
    <row r="82" spans="2:16" ht="16.5" thickBot="1" x14ac:dyDescent="0.3">
      <c r="B82" s="168">
        <v>78</v>
      </c>
      <c r="C82" s="201" t="s">
        <v>161</v>
      </c>
      <c r="D82" s="181">
        <v>59942</v>
      </c>
      <c r="E82" s="180">
        <v>2121</v>
      </c>
      <c r="F82" s="182">
        <v>18</v>
      </c>
      <c r="G82" s="172">
        <v>8.49</v>
      </c>
      <c r="H82" s="53" t="s">
        <v>170</v>
      </c>
      <c r="I82" s="53"/>
      <c r="J82" s="53"/>
      <c r="K82" s="168">
        <v>78</v>
      </c>
      <c r="L82" s="170" t="s">
        <v>161</v>
      </c>
      <c r="M82" s="181">
        <v>59942</v>
      </c>
      <c r="N82" s="180">
        <v>2121</v>
      </c>
      <c r="O82" s="182">
        <v>17</v>
      </c>
      <c r="P82" s="172">
        <f t="shared" si="1"/>
        <v>8.015087223008015</v>
      </c>
    </row>
    <row r="83" spans="2:16" ht="16.5" thickBot="1" x14ac:dyDescent="0.3">
      <c r="B83" s="168">
        <v>79</v>
      </c>
      <c r="C83" s="200" t="s">
        <v>163</v>
      </c>
      <c r="D83" s="181">
        <v>60026</v>
      </c>
      <c r="E83" s="180">
        <v>951</v>
      </c>
      <c r="F83" s="182">
        <v>0</v>
      </c>
      <c r="G83" s="202">
        <v>0</v>
      </c>
      <c r="J83" s="53" t="s">
        <v>261</v>
      </c>
      <c r="K83" s="168">
        <v>79</v>
      </c>
      <c r="L83" s="64" t="s">
        <v>163</v>
      </c>
      <c r="M83" s="181">
        <v>60026</v>
      </c>
      <c r="N83" s="180">
        <v>951</v>
      </c>
      <c r="O83" s="182">
        <v>1</v>
      </c>
      <c r="P83" s="187">
        <f t="shared" si="1"/>
        <v>1.0515247108307044</v>
      </c>
    </row>
    <row r="84" spans="2:16" ht="15.75" thickBot="1" x14ac:dyDescent="0.3">
      <c r="B84" s="168">
        <v>80</v>
      </c>
      <c r="C84" s="199" t="s">
        <v>214</v>
      </c>
      <c r="D84" s="181">
        <v>60062</v>
      </c>
      <c r="E84" s="180">
        <v>5954</v>
      </c>
      <c r="F84" s="182">
        <v>7</v>
      </c>
      <c r="G84" s="173">
        <v>1.18</v>
      </c>
      <c r="I84" s="204" t="s">
        <v>262</v>
      </c>
      <c r="K84" s="168">
        <v>80</v>
      </c>
      <c r="L84" s="64" t="s">
        <v>214</v>
      </c>
      <c r="M84" s="181">
        <v>60062</v>
      </c>
      <c r="N84" s="180">
        <v>5954</v>
      </c>
      <c r="O84" s="182">
        <v>7</v>
      </c>
      <c r="P84" s="187">
        <f t="shared" si="1"/>
        <v>1.1756802149815251</v>
      </c>
    </row>
    <row r="85" spans="2:16" ht="15.75" thickBot="1" x14ac:dyDescent="0.3">
      <c r="B85" s="168">
        <v>81</v>
      </c>
      <c r="C85" s="203" t="s">
        <v>167</v>
      </c>
      <c r="D85" s="185">
        <v>60099</v>
      </c>
      <c r="E85" s="184">
        <v>1444</v>
      </c>
      <c r="F85" s="186">
        <v>0</v>
      </c>
      <c r="G85" s="202">
        <v>0</v>
      </c>
      <c r="I85" s="204" t="s">
        <v>262</v>
      </c>
      <c r="K85" s="169">
        <v>81</v>
      </c>
      <c r="L85" s="68" t="s">
        <v>167</v>
      </c>
      <c r="M85" s="185">
        <v>60099</v>
      </c>
      <c r="N85" s="184">
        <v>1444</v>
      </c>
      <c r="O85" s="186">
        <v>0</v>
      </c>
      <c r="P85" s="188">
        <f t="shared" si="1"/>
        <v>0</v>
      </c>
    </row>
    <row r="86" spans="2:16" ht="17.25" thickTop="1" thickBot="1" x14ac:dyDescent="0.3">
      <c r="B86" s="266" t="s">
        <v>215</v>
      </c>
      <c r="C86" s="267"/>
      <c r="D86" s="268"/>
      <c r="E86" s="167">
        <f>SUM(E5:E85)</f>
        <v>757359</v>
      </c>
      <c r="F86" s="167">
        <f>SUM(F5:F85)</f>
        <v>2971</v>
      </c>
      <c r="G86" s="172">
        <v>3.92</v>
      </c>
      <c r="H86" s="53" t="s">
        <v>170</v>
      </c>
      <c r="I86" s="53"/>
      <c r="J86" s="53"/>
      <c r="K86" s="266" t="s">
        <v>215</v>
      </c>
      <c r="L86" s="267"/>
      <c r="M86" s="268"/>
      <c r="N86" s="167">
        <f>SUM(N5:N85)</f>
        <v>757359</v>
      </c>
      <c r="O86" s="167">
        <v>2898</v>
      </c>
      <c r="P86" s="172">
        <f t="shared" si="1"/>
        <v>3.826454825254602</v>
      </c>
    </row>
    <row r="87" spans="2:16" ht="15.75" thickTop="1" x14ac:dyDescent="0.25"/>
  </sheetData>
  <mergeCells count="4">
    <mergeCell ref="B2:G2"/>
    <mergeCell ref="K2:P2"/>
    <mergeCell ref="B86:D86"/>
    <mergeCell ref="K86:M8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8"/>
  <sheetViews>
    <sheetView workbookViewId="0">
      <selection activeCell="B4" sqref="B4:G85"/>
    </sheetView>
  </sheetViews>
  <sheetFormatPr defaultRowHeight="15" x14ac:dyDescent="0.25"/>
  <cols>
    <col min="3" max="3" width="27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L1" s="4">
        <v>44273</v>
      </c>
    </row>
    <row r="2" spans="2:16" ht="56.25" customHeight="1" thickBot="1" x14ac:dyDescent="0.35">
      <c r="K2" s="263" t="s">
        <v>263</v>
      </c>
      <c r="L2" s="264"/>
      <c r="M2" s="264"/>
      <c r="N2" s="264"/>
      <c r="O2" s="264"/>
      <c r="P2" s="265"/>
    </row>
    <row r="3" spans="2:16" ht="15.75" thickBot="1" x14ac:dyDescent="0.3">
      <c r="K3" s="164"/>
      <c r="L3" s="164"/>
      <c r="M3" s="164"/>
      <c r="N3" s="164"/>
      <c r="O3" s="164"/>
      <c r="P3" s="197"/>
    </row>
    <row r="4" spans="2:16" ht="66" thickTop="1" thickBot="1" x14ac:dyDescent="0.3">
      <c r="B4" s="212" t="s">
        <v>264</v>
      </c>
      <c r="C4" s="212" t="s">
        <v>265</v>
      </c>
      <c r="D4" s="212" t="s">
        <v>266</v>
      </c>
      <c r="E4" s="212" t="s">
        <v>267</v>
      </c>
      <c r="F4" s="212" t="s">
        <v>268</v>
      </c>
      <c r="G4" s="212" t="s">
        <v>269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212" t="s">
        <v>6</v>
      </c>
      <c r="C5" s="213" t="s">
        <v>111</v>
      </c>
      <c r="D5" s="213" t="s">
        <v>112</v>
      </c>
      <c r="E5" s="213">
        <v>336486</v>
      </c>
      <c r="F5" s="213">
        <v>1719</v>
      </c>
      <c r="G5" s="213">
        <v>5.1100000000000003</v>
      </c>
      <c r="H5" s="53"/>
      <c r="I5" s="53"/>
      <c r="J5" s="53" t="s">
        <v>261</v>
      </c>
      <c r="K5" s="168">
        <v>1</v>
      </c>
      <c r="L5" s="201" t="s">
        <v>226</v>
      </c>
      <c r="M5" s="181">
        <v>54975</v>
      </c>
      <c r="N5" s="180">
        <v>336486</v>
      </c>
      <c r="O5" s="182">
        <v>1694</v>
      </c>
      <c r="P5" s="208">
        <v>5.03</v>
      </c>
    </row>
    <row r="6" spans="2:16" ht="16.5" thickBot="1" x14ac:dyDescent="0.3">
      <c r="B6" s="212" t="s">
        <v>6</v>
      </c>
      <c r="C6" s="213" t="s">
        <v>113</v>
      </c>
      <c r="D6" s="213" t="s">
        <v>114</v>
      </c>
      <c r="E6" s="213">
        <v>38372</v>
      </c>
      <c r="F6" s="213">
        <v>202</v>
      </c>
      <c r="G6" s="213">
        <v>5.26</v>
      </c>
      <c r="H6" s="53" t="s">
        <v>170</v>
      </c>
      <c r="J6" s="53"/>
      <c r="K6" s="168">
        <v>2</v>
      </c>
      <c r="L6" s="201" t="s">
        <v>227</v>
      </c>
      <c r="M6" s="181">
        <v>55008</v>
      </c>
      <c r="N6" s="180">
        <v>38372</v>
      </c>
      <c r="O6" s="182">
        <v>176</v>
      </c>
      <c r="P6" s="209">
        <v>4.59</v>
      </c>
    </row>
    <row r="7" spans="2:16" ht="16.5" thickBot="1" x14ac:dyDescent="0.3">
      <c r="B7" s="212" t="s">
        <v>6</v>
      </c>
      <c r="C7" s="212" t="s">
        <v>115</v>
      </c>
      <c r="D7" s="212" t="s">
        <v>116</v>
      </c>
      <c r="E7" s="212">
        <v>23019</v>
      </c>
      <c r="F7" s="212">
        <v>68</v>
      </c>
      <c r="G7" s="212">
        <v>2.95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23019</v>
      </c>
      <c r="O7" s="182">
        <v>64</v>
      </c>
      <c r="P7" s="206">
        <v>2.78</v>
      </c>
    </row>
    <row r="8" spans="2:16" ht="16.5" thickBot="1" x14ac:dyDescent="0.3">
      <c r="B8" s="212" t="s">
        <v>6</v>
      </c>
      <c r="C8" s="213" t="s">
        <v>117</v>
      </c>
      <c r="D8" s="213" t="s">
        <v>118</v>
      </c>
      <c r="E8" s="213">
        <v>55548</v>
      </c>
      <c r="F8" s="213">
        <v>238</v>
      </c>
      <c r="G8" s="213">
        <v>4.28</v>
      </c>
      <c r="H8" s="53"/>
      <c r="I8" s="53"/>
      <c r="J8" s="53" t="s">
        <v>261</v>
      </c>
      <c r="K8" s="168">
        <v>4</v>
      </c>
      <c r="L8" s="201" t="s">
        <v>229</v>
      </c>
      <c r="M8" s="181">
        <v>55259</v>
      </c>
      <c r="N8" s="180">
        <v>55548</v>
      </c>
      <c r="O8" s="182">
        <v>243</v>
      </c>
      <c r="P8" s="209">
        <v>4.37</v>
      </c>
    </row>
    <row r="9" spans="2:16" ht="16.5" thickBot="1" x14ac:dyDescent="0.3">
      <c r="B9" s="212" t="s">
        <v>6</v>
      </c>
      <c r="C9" s="213" t="s">
        <v>109</v>
      </c>
      <c r="D9" s="213" t="s">
        <v>110</v>
      </c>
      <c r="E9" s="213">
        <v>27488</v>
      </c>
      <c r="F9" s="213">
        <v>88</v>
      </c>
      <c r="G9" s="213">
        <v>3.2</v>
      </c>
      <c r="H9" s="53" t="s">
        <v>170</v>
      </c>
      <c r="I9" s="53"/>
      <c r="J9" s="53"/>
      <c r="K9" s="168">
        <v>5</v>
      </c>
      <c r="L9" s="201" t="s">
        <v>230</v>
      </c>
      <c r="M9" s="181">
        <v>55357</v>
      </c>
      <c r="N9" s="180">
        <v>27488</v>
      </c>
      <c r="O9" s="182">
        <v>89</v>
      </c>
      <c r="P9" s="209">
        <v>3.24</v>
      </c>
    </row>
    <row r="10" spans="2:16" ht="16.5" thickBot="1" x14ac:dyDescent="0.3">
      <c r="B10" s="212" t="s">
        <v>6</v>
      </c>
      <c r="C10" s="212" t="s">
        <v>121</v>
      </c>
      <c r="D10" s="212" t="s">
        <v>122</v>
      </c>
      <c r="E10" s="212">
        <v>9575</v>
      </c>
      <c r="F10" s="212">
        <v>14</v>
      </c>
      <c r="G10" s="212">
        <v>1.46</v>
      </c>
      <c r="H10" s="53" t="s">
        <v>170</v>
      </c>
      <c r="I10" s="53"/>
      <c r="J10" s="53"/>
      <c r="K10" s="168">
        <v>6</v>
      </c>
      <c r="L10" s="64" t="s">
        <v>231</v>
      </c>
      <c r="M10" s="181">
        <v>55446</v>
      </c>
      <c r="N10" s="180">
        <v>9575</v>
      </c>
      <c r="O10" s="182">
        <v>11</v>
      </c>
      <c r="P10" s="206">
        <v>1.1499999999999999</v>
      </c>
    </row>
    <row r="11" spans="2:16" ht="16.5" thickBot="1" x14ac:dyDescent="0.3">
      <c r="B11" s="212" t="s">
        <v>6</v>
      </c>
      <c r="C11" s="212" t="s">
        <v>7</v>
      </c>
      <c r="D11" s="212" t="s">
        <v>8</v>
      </c>
      <c r="E11" s="212">
        <v>6589</v>
      </c>
      <c r="F11" s="212">
        <v>5</v>
      </c>
      <c r="G11" s="212">
        <v>0.76</v>
      </c>
      <c r="J11" s="53" t="s">
        <v>261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6</v>
      </c>
      <c r="P11" s="210">
        <v>0.91</v>
      </c>
    </row>
    <row r="12" spans="2:16" ht="16.5" thickBot="1" x14ac:dyDescent="0.3">
      <c r="B12" s="212" t="s">
        <v>6</v>
      </c>
      <c r="C12" s="212" t="s">
        <v>9</v>
      </c>
      <c r="D12" s="212" t="s">
        <v>10</v>
      </c>
      <c r="E12" s="212">
        <v>1093</v>
      </c>
      <c r="F12" s="212">
        <v>0</v>
      </c>
      <c r="G12" s="212">
        <v>0</v>
      </c>
      <c r="I12" s="204"/>
      <c r="J12" s="53" t="s">
        <v>261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0</v>
      </c>
      <c r="P12" s="210">
        <v>0</v>
      </c>
    </row>
    <row r="13" spans="2:16" ht="15.75" thickBot="1" x14ac:dyDescent="0.3">
      <c r="B13" s="212" t="s">
        <v>6</v>
      </c>
      <c r="C13" s="212" t="s">
        <v>11</v>
      </c>
      <c r="D13" s="212" t="s">
        <v>12</v>
      </c>
      <c r="E13" s="212">
        <v>1184</v>
      </c>
      <c r="F13" s="212">
        <v>1</v>
      </c>
      <c r="G13" s="212">
        <v>0.84</v>
      </c>
      <c r="I13" s="204" t="s">
        <v>262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10">
        <v>0.84</v>
      </c>
    </row>
    <row r="14" spans="2:16" ht="16.5" thickBot="1" x14ac:dyDescent="0.3">
      <c r="B14" s="212" t="s">
        <v>6</v>
      </c>
      <c r="C14" s="213" t="s">
        <v>13</v>
      </c>
      <c r="D14" s="213" t="s">
        <v>14</v>
      </c>
      <c r="E14" s="213">
        <v>15377</v>
      </c>
      <c r="F14" s="213">
        <v>53</v>
      </c>
      <c r="G14" s="213">
        <v>3.45</v>
      </c>
      <c r="H14" s="53" t="s">
        <v>170</v>
      </c>
      <c r="I14" s="53"/>
      <c r="J14" s="53"/>
      <c r="K14" s="168">
        <v>10</v>
      </c>
      <c r="L14" s="201" t="s">
        <v>13</v>
      </c>
      <c r="M14" s="181">
        <v>55687</v>
      </c>
      <c r="N14" s="180">
        <v>15377</v>
      </c>
      <c r="O14" s="182">
        <v>51</v>
      </c>
      <c r="P14" s="209">
        <v>3.32</v>
      </c>
    </row>
    <row r="15" spans="2:16" ht="15.75" thickBot="1" x14ac:dyDescent="0.3">
      <c r="B15" s="212" t="s">
        <v>6</v>
      </c>
      <c r="C15" s="212" t="s">
        <v>15</v>
      </c>
      <c r="D15" s="212" t="s">
        <v>16</v>
      </c>
      <c r="E15" s="212">
        <v>1461</v>
      </c>
      <c r="F15" s="212">
        <v>1</v>
      </c>
      <c r="G15" s="212">
        <v>0.68</v>
      </c>
      <c r="I15" s="204" t="s">
        <v>262</v>
      </c>
      <c r="K15" s="168">
        <v>11</v>
      </c>
      <c r="L15" s="200" t="s">
        <v>174</v>
      </c>
      <c r="M15" s="181">
        <v>55776</v>
      </c>
      <c r="N15" s="180">
        <v>1461</v>
      </c>
      <c r="O15" s="182">
        <v>1</v>
      </c>
      <c r="P15" s="210">
        <v>0.68</v>
      </c>
    </row>
    <row r="16" spans="2:16" ht="16.5" thickBot="1" x14ac:dyDescent="0.3">
      <c r="B16" s="212" t="s">
        <v>6</v>
      </c>
      <c r="C16" s="213" t="s">
        <v>17</v>
      </c>
      <c r="D16" s="213" t="s">
        <v>18</v>
      </c>
      <c r="E16" s="213">
        <v>12960</v>
      </c>
      <c r="F16" s="213">
        <v>55</v>
      </c>
      <c r="G16" s="213">
        <v>4.24</v>
      </c>
      <c r="H16" s="53" t="s">
        <v>170</v>
      </c>
      <c r="I16" s="53"/>
      <c r="J16" s="53"/>
      <c r="K16" s="168">
        <v>12</v>
      </c>
      <c r="L16" s="201" t="s">
        <v>17</v>
      </c>
      <c r="M16" s="181">
        <v>55838</v>
      </c>
      <c r="N16" s="180">
        <v>12960</v>
      </c>
      <c r="O16" s="182">
        <v>71</v>
      </c>
      <c r="P16" s="209">
        <v>5.48</v>
      </c>
    </row>
    <row r="17" spans="2:16" ht="16.5" thickBot="1" x14ac:dyDescent="0.3">
      <c r="B17" s="212"/>
      <c r="C17" s="212" t="s">
        <v>19</v>
      </c>
      <c r="D17" s="212" t="s">
        <v>20</v>
      </c>
      <c r="E17" s="212">
        <v>1970</v>
      </c>
      <c r="F17" s="212">
        <v>2</v>
      </c>
      <c r="G17" s="212">
        <v>1.02</v>
      </c>
      <c r="H17" s="53"/>
      <c r="I17" s="53"/>
      <c r="J17" s="53"/>
      <c r="K17" s="168"/>
      <c r="L17" s="201"/>
      <c r="M17" s="181"/>
      <c r="N17" s="180"/>
      <c r="O17" s="182"/>
      <c r="P17" s="209"/>
    </row>
    <row r="18" spans="2:16" ht="16.5" thickBot="1" x14ac:dyDescent="0.3">
      <c r="B18" s="212" t="s">
        <v>6</v>
      </c>
      <c r="C18" s="213" t="s">
        <v>21</v>
      </c>
      <c r="D18" s="213" t="s">
        <v>22</v>
      </c>
      <c r="E18" s="213">
        <v>1352</v>
      </c>
      <c r="F18" s="212">
        <v>1</v>
      </c>
      <c r="G18" s="212">
        <v>0.74</v>
      </c>
      <c r="H18" s="53"/>
      <c r="I18" s="204" t="s">
        <v>262</v>
      </c>
      <c r="K18" s="168">
        <v>13</v>
      </c>
      <c r="L18" s="64" t="s">
        <v>175</v>
      </c>
      <c r="M18" s="181">
        <v>55918</v>
      </c>
      <c r="N18" s="180">
        <v>1970</v>
      </c>
      <c r="O18" s="182">
        <v>2</v>
      </c>
      <c r="P18" s="206">
        <v>1.02</v>
      </c>
    </row>
    <row r="19" spans="2:16" ht="15.75" thickBot="1" x14ac:dyDescent="0.3">
      <c r="B19" s="212" t="s">
        <v>6</v>
      </c>
      <c r="C19" s="212" t="s">
        <v>23</v>
      </c>
      <c r="D19" s="212" t="s">
        <v>24</v>
      </c>
      <c r="E19" s="212">
        <v>1433</v>
      </c>
      <c r="F19" s="212">
        <v>1</v>
      </c>
      <c r="G19" s="212">
        <v>0.7</v>
      </c>
      <c r="I19" s="204" t="s">
        <v>262</v>
      </c>
      <c r="K19" s="168">
        <v>14</v>
      </c>
      <c r="L19" s="200" t="s">
        <v>176</v>
      </c>
      <c r="M19" s="181">
        <v>56014</v>
      </c>
      <c r="N19" s="180">
        <v>1352</v>
      </c>
      <c r="O19" s="182">
        <v>1</v>
      </c>
      <c r="P19" s="207">
        <v>0.74</v>
      </c>
    </row>
    <row r="20" spans="2:16" ht="16.5" thickBot="1" x14ac:dyDescent="0.3">
      <c r="B20" s="212" t="s">
        <v>6</v>
      </c>
      <c r="C20" s="212" t="s">
        <v>25</v>
      </c>
      <c r="D20" s="212" t="s">
        <v>26</v>
      </c>
      <c r="E20" s="212">
        <v>4827</v>
      </c>
      <c r="F20" s="212">
        <v>10</v>
      </c>
      <c r="G20" s="212">
        <v>2.0699999999999998</v>
      </c>
      <c r="H20" s="53" t="s">
        <v>170</v>
      </c>
      <c r="J20" s="53"/>
      <c r="K20" s="168">
        <v>15</v>
      </c>
      <c r="L20" s="64" t="s">
        <v>177</v>
      </c>
      <c r="M20" s="181">
        <v>56096</v>
      </c>
      <c r="N20" s="180">
        <v>1433</v>
      </c>
      <c r="O20" s="182">
        <v>2</v>
      </c>
      <c r="P20" s="211">
        <v>1.4</v>
      </c>
    </row>
    <row r="21" spans="2:16" ht="16.5" thickBot="1" x14ac:dyDescent="0.3">
      <c r="B21" s="212" t="s">
        <v>6</v>
      </c>
      <c r="C21" s="212" t="s">
        <v>27</v>
      </c>
      <c r="D21" s="212" t="s">
        <v>28</v>
      </c>
      <c r="E21" s="212">
        <v>1341</v>
      </c>
      <c r="F21" s="212">
        <v>2</v>
      </c>
      <c r="G21" s="212">
        <v>1.49</v>
      </c>
      <c r="H21" s="53" t="s">
        <v>170</v>
      </c>
      <c r="I21" s="204"/>
      <c r="J21" s="53"/>
      <c r="K21" s="168">
        <v>16</v>
      </c>
      <c r="L21" s="64" t="s">
        <v>178</v>
      </c>
      <c r="M21" s="181">
        <v>56210</v>
      </c>
      <c r="N21" s="180">
        <v>4827</v>
      </c>
      <c r="O21" s="182">
        <v>10</v>
      </c>
      <c r="P21" s="211">
        <v>2.0699999999999998</v>
      </c>
    </row>
    <row r="22" spans="2:16" ht="15.75" thickBot="1" x14ac:dyDescent="0.3">
      <c r="B22" s="212" t="s">
        <v>6</v>
      </c>
      <c r="C22" s="212" t="s">
        <v>29</v>
      </c>
      <c r="D22" s="212" t="s">
        <v>30</v>
      </c>
      <c r="E22" s="212">
        <v>1185</v>
      </c>
      <c r="F22" s="212">
        <v>0</v>
      </c>
      <c r="G22" s="212">
        <v>0</v>
      </c>
      <c r="I22" s="204" t="s">
        <v>262</v>
      </c>
      <c r="K22" s="168">
        <v>17</v>
      </c>
      <c r="L22" s="64" t="s">
        <v>179</v>
      </c>
      <c r="M22" s="181">
        <v>56265</v>
      </c>
      <c r="N22" s="180">
        <v>1341</v>
      </c>
      <c r="O22" s="182">
        <v>2</v>
      </c>
      <c r="P22" s="211">
        <v>1.49</v>
      </c>
    </row>
    <row r="23" spans="2:16" ht="15.75" thickBot="1" x14ac:dyDescent="0.3">
      <c r="B23" s="212" t="s">
        <v>6</v>
      </c>
      <c r="C23" s="212" t="s">
        <v>31</v>
      </c>
      <c r="D23" s="212" t="s">
        <v>32</v>
      </c>
      <c r="E23" s="212">
        <v>2388</v>
      </c>
      <c r="F23" s="212">
        <v>5</v>
      </c>
      <c r="G23" s="212">
        <v>2.09</v>
      </c>
      <c r="I23" s="204" t="s">
        <v>262</v>
      </c>
      <c r="K23" s="168">
        <v>18</v>
      </c>
      <c r="L23" s="200" t="s">
        <v>29</v>
      </c>
      <c r="M23" s="181">
        <v>56327</v>
      </c>
      <c r="N23" s="180">
        <v>1185</v>
      </c>
      <c r="O23" s="182">
        <v>0</v>
      </c>
      <c r="P23" s="207">
        <v>0</v>
      </c>
    </row>
    <row r="24" spans="2:16" ht="15.75" thickBot="1" x14ac:dyDescent="0.3">
      <c r="B24" s="212"/>
      <c r="C24" s="213" t="s">
        <v>33</v>
      </c>
      <c r="D24" s="213" t="s">
        <v>34</v>
      </c>
      <c r="E24" s="213">
        <v>2367</v>
      </c>
      <c r="F24" s="213">
        <v>8</v>
      </c>
      <c r="G24" s="213">
        <v>3.38</v>
      </c>
      <c r="I24" s="204"/>
      <c r="K24" s="168"/>
      <c r="L24" s="200"/>
      <c r="M24" s="181"/>
      <c r="N24" s="180"/>
      <c r="O24" s="182"/>
      <c r="P24" s="207"/>
    </row>
    <row r="25" spans="2:16" ht="15.75" thickBot="1" x14ac:dyDescent="0.3">
      <c r="B25" s="212"/>
      <c r="C25" s="212" t="s">
        <v>35</v>
      </c>
      <c r="D25" s="212" t="s">
        <v>36</v>
      </c>
      <c r="E25" s="212">
        <v>2497</v>
      </c>
      <c r="F25" s="212">
        <v>1</v>
      </c>
      <c r="G25" s="212">
        <v>0.4</v>
      </c>
      <c r="I25" s="204"/>
      <c r="K25" s="168"/>
      <c r="L25" s="200"/>
      <c r="M25" s="181"/>
      <c r="N25" s="180"/>
      <c r="O25" s="182"/>
      <c r="P25" s="207"/>
    </row>
    <row r="26" spans="2:16" ht="16.5" thickBot="1" x14ac:dyDescent="0.3">
      <c r="B26" s="212" t="s">
        <v>6</v>
      </c>
      <c r="C26" s="212" t="s">
        <v>37</v>
      </c>
      <c r="D26" s="212" t="s">
        <v>38</v>
      </c>
      <c r="E26" s="212">
        <v>2695</v>
      </c>
      <c r="F26" s="212">
        <v>0</v>
      </c>
      <c r="G26" s="212">
        <v>0</v>
      </c>
      <c r="H26" s="53" t="s">
        <v>170</v>
      </c>
      <c r="I26" s="204"/>
      <c r="K26" s="168">
        <v>19</v>
      </c>
      <c r="L26" s="64" t="s">
        <v>180</v>
      </c>
      <c r="M26" s="181">
        <v>56354</v>
      </c>
      <c r="N26" s="180">
        <v>2388</v>
      </c>
      <c r="O26" s="182">
        <v>5</v>
      </c>
      <c r="P26" s="211">
        <v>2.09</v>
      </c>
    </row>
    <row r="27" spans="2:16" ht="16.5" thickBot="1" x14ac:dyDescent="0.3">
      <c r="B27" s="212"/>
      <c r="C27" s="212" t="s">
        <v>39</v>
      </c>
      <c r="D27" s="212" t="s">
        <v>40</v>
      </c>
      <c r="E27" s="212">
        <v>3068</v>
      </c>
      <c r="F27" s="212">
        <v>3</v>
      </c>
      <c r="G27" s="212">
        <v>0.98</v>
      </c>
      <c r="H27" s="53"/>
      <c r="I27" s="204"/>
      <c r="K27" s="168"/>
      <c r="L27" s="64"/>
      <c r="M27" s="181"/>
      <c r="N27" s="180"/>
      <c r="O27" s="182"/>
      <c r="P27" s="211"/>
    </row>
    <row r="28" spans="2:16" ht="16.5" thickBot="1" x14ac:dyDescent="0.3">
      <c r="B28" s="212"/>
      <c r="C28" s="213" t="s">
        <v>41</v>
      </c>
      <c r="D28" s="213" t="s">
        <v>42</v>
      </c>
      <c r="E28" s="213">
        <v>4799</v>
      </c>
      <c r="F28" s="213">
        <v>15</v>
      </c>
      <c r="G28" s="213">
        <v>3.13</v>
      </c>
      <c r="H28" s="53"/>
      <c r="I28" s="204"/>
      <c r="K28" s="168"/>
      <c r="L28" s="64"/>
      <c r="M28" s="181"/>
      <c r="N28" s="180"/>
      <c r="O28" s="182"/>
      <c r="P28" s="211"/>
    </row>
    <row r="29" spans="2:16" ht="16.5" thickBot="1" x14ac:dyDescent="0.3">
      <c r="B29" s="212"/>
      <c r="C29" s="212" t="s">
        <v>43</v>
      </c>
      <c r="D29" s="212" t="s">
        <v>44</v>
      </c>
      <c r="E29" s="212">
        <v>2340</v>
      </c>
      <c r="F29" s="212">
        <v>3</v>
      </c>
      <c r="G29" s="212">
        <v>1.28</v>
      </c>
      <c r="H29" s="53"/>
      <c r="I29" s="204"/>
      <c r="K29" s="168"/>
      <c r="L29" s="64"/>
      <c r="M29" s="181"/>
      <c r="N29" s="180"/>
      <c r="O29" s="182"/>
      <c r="P29" s="211"/>
    </row>
    <row r="30" spans="2:16" ht="16.5" thickBot="1" x14ac:dyDescent="0.3">
      <c r="B30" s="212"/>
      <c r="C30" s="212" t="s">
        <v>45</v>
      </c>
      <c r="D30" s="212" t="s">
        <v>46</v>
      </c>
      <c r="E30" s="212">
        <v>1710</v>
      </c>
      <c r="F30" s="212">
        <v>0</v>
      </c>
      <c r="G30" s="212">
        <v>0</v>
      </c>
      <c r="H30" s="53"/>
      <c r="I30" s="204"/>
      <c r="K30" s="168"/>
      <c r="L30" s="64"/>
      <c r="M30" s="181"/>
      <c r="N30" s="180"/>
      <c r="O30" s="182"/>
      <c r="P30" s="211"/>
    </row>
    <row r="31" spans="2:16" ht="16.5" thickBot="1" x14ac:dyDescent="0.3">
      <c r="B31" s="212"/>
      <c r="C31" s="212" t="s">
        <v>47</v>
      </c>
      <c r="D31" s="212" t="s">
        <v>48</v>
      </c>
      <c r="E31" s="212">
        <v>3752</v>
      </c>
      <c r="F31" s="212">
        <v>4</v>
      </c>
      <c r="G31" s="212">
        <v>1.07</v>
      </c>
      <c r="H31" s="53"/>
      <c r="I31" s="204"/>
      <c r="K31" s="168"/>
      <c r="L31" s="64"/>
      <c r="M31" s="181"/>
      <c r="N31" s="180"/>
      <c r="O31" s="182"/>
      <c r="P31" s="211"/>
    </row>
    <row r="32" spans="2:16" ht="16.5" thickBot="1" x14ac:dyDescent="0.3">
      <c r="B32" s="212" t="s">
        <v>6</v>
      </c>
      <c r="C32" s="213" t="s">
        <v>49</v>
      </c>
      <c r="D32" s="213" t="s">
        <v>50</v>
      </c>
      <c r="E32" s="213">
        <v>3732</v>
      </c>
      <c r="F32" s="213">
        <v>18</v>
      </c>
      <c r="G32" s="213">
        <v>4.82</v>
      </c>
      <c r="H32" s="53"/>
      <c r="I32" s="204" t="s">
        <v>262</v>
      </c>
      <c r="J32" s="53"/>
      <c r="K32" s="168">
        <v>20</v>
      </c>
      <c r="L32" s="201" t="s">
        <v>181</v>
      </c>
      <c r="M32" s="181">
        <v>56425</v>
      </c>
      <c r="N32" s="180">
        <v>2367</v>
      </c>
      <c r="O32" s="182">
        <v>8</v>
      </c>
      <c r="P32" s="209">
        <v>3.38</v>
      </c>
    </row>
    <row r="33" spans="2:16" ht="15.75" thickBot="1" x14ac:dyDescent="0.3">
      <c r="B33" s="212" t="s">
        <v>6</v>
      </c>
      <c r="C33" s="212" t="s">
        <v>51</v>
      </c>
      <c r="D33" s="212" t="s">
        <v>52</v>
      </c>
      <c r="E33" s="212">
        <v>2372</v>
      </c>
      <c r="F33" s="212">
        <v>1</v>
      </c>
      <c r="G33" s="212">
        <v>0.42</v>
      </c>
      <c r="I33" s="204" t="s">
        <v>262</v>
      </c>
      <c r="K33" s="168">
        <v>21</v>
      </c>
      <c r="L33" s="200" t="s">
        <v>182</v>
      </c>
      <c r="M33" s="181">
        <v>56461</v>
      </c>
      <c r="N33" s="180">
        <v>2497</v>
      </c>
      <c r="O33" s="182">
        <v>2</v>
      </c>
      <c r="P33" s="207">
        <v>0.8</v>
      </c>
    </row>
    <row r="34" spans="2:16" ht="15.75" thickBot="1" x14ac:dyDescent="0.3">
      <c r="B34" s="212" t="s">
        <v>6</v>
      </c>
      <c r="C34" s="213" t="s">
        <v>53</v>
      </c>
      <c r="D34" s="213" t="s">
        <v>54</v>
      </c>
      <c r="E34" s="213">
        <v>1525</v>
      </c>
      <c r="F34" s="213">
        <v>10</v>
      </c>
      <c r="G34" s="213">
        <v>6.56</v>
      </c>
      <c r="I34" s="204" t="s">
        <v>262</v>
      </c>
      <c r="K34" s="168">
        <v>22</v>
      </c>
      <c r="L34" s="200" t="s">
        <v>183</v>
      </c>
      <c r="M34" s="181">
        <v>56522</v>
      </c>
      <c r="N34" s="180">
        <v>2695</v>
      </c>
      <c r="O34" s="182">
        <v>0</v>
      </c>
      <c r="P34" s="207">
        <v>0</v>
      </c>
    </row>
    <row r="35" spans="2:16" ht="16.5" thickBot="1" x14ac:dyDescent="0.3">
      <c r="B35" s="212" t="s">
        <v>6</v>
      </c>
      <c r="C35" s="213" t="s">
        <v>55</v>
      </c>
      <c r="D35" s="213" t="s">
        <v>56</v>
      </c>
      <c r="E35" s="213">
        <v>1795</v>
      </c>
      <c r="F35" s="213">
        <v>8</v>
      </c>
      <c r="G35" s="213">
        <v>4.46</v>
      </c>
      <c r="H35" s="53" t="s">
        <v>170</v>
      </c>
      <c r="K35" s="168">
        <v>23</v>
      </c>
      <c r="L35" s="200" t="s">
        <v>184</v>
      </c>
      <c r="M35" s="181">
        <v>56568</v>
      </c>
      <c r="N35" s="180">
        <v>3068</v>
      </c>
      <c r="O35" s="182">
        <v>3</v>
      </c>
      <c r="P35" s="207">
        <v>0.98</v>
      </c>
    </row>
    <row r="36" spans="2:16" ht="16.5" thickBot="1" x14ac:dyDescent="0.3">
      <c r="B36" s="212" t="s">
        <v>6</v>
      </c>
      <c r="C36" s="212" t="s">
        <v>57</v>
      </c>
      <c r="D36" s="212" t="s">
        <v>58</v>
      </c>
      <c r="E36" s="212">
        <v>4260</v>
      </c>
      <c r="F36" s="212">
        <v>5</v>
      </c>
      <c r="G36" s="212">
        <v>1.17</v>
      </c>
      <c r="H36" s="53"/>
      <c r="I36" s="53"/>
      <c r="J36" s="53" t="s">
        <v>261</v>
      </c>
      <c r="K36" s="168">
        <v>24</v>
      </c>
      <c r="L36" s="64" t="s">
        <v>185</v>
      </c>
      <c r="M36" s="181">
        <v>56666</v>
      </c>
      <c r="N36" s="180">
        <v>4799</v>
      </c>
      <c r="O36" s="182">
        <v>10</v>
      </c>
      <c r="P36" s="206">
        <v>2.08</v>
      </c>
    </row>
    <row r="37" spans="2:16" ht="16.5" thickBot="1" x14ac:dyDescent="0.3">
      <c r="B37" s="212" t="s">
        <v>6</v>
      </c>
      <c r="C37" s="212" t="s">
        <v>59</v>
      </c>
      <c r="D37" s="212" t="s">
        <v>60</v>
      </c>
      <c r="E37" s="212">
        <v>1363</v>
      </c>
      <c r="F37" s="212">
        <v>2</v>
      </c>
      <c r="G37" s="212">
        <v>1.47</v>
      </c>
      <c r="H37" s="53"/>
      <c r="I37" s="204" t="s">
        <v>262</v>
      </c>
      <c r="J37" s="53"/>
      <c r="K37" s="168">
        <v>25</v>
      </c>
      <c r="L37" s="64" t="s">
        <v>186</v>
      </c>
      <c r="M37" s="181">
        <v>57314</v>
      </c>
      <c r="N37" s="180">
        <v>2340</v>
      </c>
      <c r="O37" s="182">
        <v>3</v>
      </c>
      <c r="P37" s="206">
        <v>1.28</v>
      </c>
    </row>
    <row r="38" spans="2:16" ht="15.75" thickBot="1" x14ac:dyDescent="0.3">
      <c r="B38" s="212" t="s">
        <v>6</v>
      </c>
      <c r="C38" s="212" t="s">
        <v>61</v>
      </c>
      <c r="D38" s="212" t="s">
        <v>62</v>
      </c>
      <c r="E38" s="212">
        <v>3044</v>
      </c>
      <c r="F38" s="212">
        <v>8</v>
      </c>
      <c r="G38" s="212">
        <v>2.63</v>
      </c>
      <c r="I38" s="204" t="s">
        <v>262</v>
      </c>
      <c r="K38" s="168">
        <v>26</v>
      </c>
      <c r="L38" s="200" t="s">
        <v>187</v>
      </c>
      <c r="M38" s="181">
        <v>56773</v>
      </c>
      <c r="N38" s="180">
        <v>1710</v>
      </c>
      <c r="O38" s="182">
        <v>0</v>
      </c>
      <c r="P38" s="207">
        <v>0</v>
      </c>
    </row>
    <row r="39" spans="2:16" ht="16.5" thickBot="1" x14ac:dyDescent="0.3">
      <c r="B39" s="212" t="s">
        <v>6</v>
      </c>
      <c r="C39" s="213" t="s">
        <v>63</v>
      </c>
      <c r="D39" s="213" t="s">
        <v>64</v>
      </c>
      <c r="E39" s="213">
        <v>1489</v>
      </c>
      <c r="F39" s="213">
        <v>5</v>
      </c>
      <c r="G39" s="213">
        <v>3.36</v>
      </c>
      <c r="H39" s="53"/>
      <c r="I39" s="204" t="s">
        <v>262</v>
      </c>
      <c r="J39" s="53"/>
      <c r="K39" s="168">
        <v>35</v>
      </c>
      <c r="L39" s="201" t="s">
        <v>190</v>
      </c>
      <c r="M39" s="181">
        <v>57546</v>
      </c>
      <c r="N39" s="180">
        <v>1489</v>
      </c>
      <c r="O39" s="182">
        <v>5</v>
      </c>
      <c r="P39" s="209">
        <v>3.36</v>
      </c>
    </row>
    <row r="40" spans="2:16" ht="16.5" thickBot="1" x14ac:dyDescent="0.3">
      <c r="B40" s="212" t="s">
        <v>6</v>
      </c>
      <c r="C40" s="213" t="s">
        <v>65</v>
      </c>
      <c r="D40" s="213" t="s">
        <v>66</v>
      </c>
      <c r="E40" s="213">
        <v>4407</v>
      </c>
      <c r="F40" s="213">
        <v>17</v>
      </c>
      <c r="G40" s="213">
        <v>3.86</v>
      </c>
      <c r="H40" s="53"/>
      <c r="I40" s="204"/>
      <c r="J40" s="53" t="s">
        <v>261</v>
      </c>
      <c r="K40" s="168">
        <v>36</v>
      </c>
      <c r="L40" s="201" t="s">
        <v>65</v>
      </c>
      <c r="M40" s="181">
        <v>57582</v>
      </c>
      <c r="N40" s="180">
        <v>4407</v>
      </c>
      <c r="O40" s="182">
        <v>17</v>
      </c>
      <c r="P40" s="209">
        <v>3.86</v>
      </c>
    </row>
    <row r="41" spans="2:16" ht="16.5" thickBot="1" x14ac:dyDescent="0.3">
      <c r="B41" s="212" t="s">
        <v>6</v>
      </c>
      <c r="C41" s="212" t="s">
        <v>67</v>
      </c>
      <c r="D41" s="212" t="s">
        <v>68</v>
      </c>
      <c r="E41" s="212">
        <v>2749</v>
      </c>
      <c r="F41" s="212">
        <v>7</v>
      </c>
      <c r="G41" s="212">
        <v>2.5499999999999998</v>
      </c>
      <c r="H41" s="53"/>
      <c r="I41" s="204" t="s">
        <v>262</v>
      </c>
      <c r="J41" s="53"/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06">
        <v>2.1800000000000002</v>
      </c>
    </row>
    <row r="42" spans="2:16" ht="16.5" thickBot="1" x14ac:dyDescent="0.3">
      <c r="B42" s="212" t="s">
        <v>6</v>
      </c>
      <c r="C42" s="213" t="s">
        <v>69</v>
      </c>
      <c r="D42" s="213" t="s">
        <v>70</v>
      </c>
      <c r="E42" s="213">
        <v>46407</v>
      </c>
      <c r="F42" s="213">
        <v>230</v>
      </c>
      <c r="G42" s="213">
        <v>4.96</v>
      </c>
      <c r="H42" s="53"/>
      <c r="I42" s="53"/>
      <c r="J42" s="53" t="s">
        <v>261</v>
      </c>
      <c r="K42" s="168">
        <v>38</v>
      </c>
      <c r="L42" s="201" t="s">
        <v>192</v>
      </c>
      <c r="M42" s="181">
        <v>57706</v>
      </c>
      <c r="N42" s="180">
        <v>46407</v>
      </c>
      <c r="O42" s="182">
        <v>227</v>
      </c>
      <c r="P42" s="209">
        <v>4.8899999999999997</v>
      </c>
    </row>
    <row r="43" spans="2:16" ht="16.5" thickBot="1" x14ac:dyDescent="0.3">
      <c r="B43" s="212" t="s">
        <v>6</v>
      </c>
      <c r="C43" s="212" t="s">
        <v>71</v>
      </c>
      <c r="D43" s="212" t="s">
        <v>72</v>
      </c>
      <c r="E43" s="212">
        <v>3901</v>
      </c>
      <c r="F43" s="212">
        <v>7</v>
      </c>
      <c r="G43" s="212">
        <v>1.79</v>
      </c>
      <c r="H43" s="53"/>
      <c r="I43" s="53"/>
      <c r="J43" s="53" t="s">
        <v>261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7</v>
      </c>
      <c r="P43" s="206">
        <v>1.79</v>
      </c>
    </row>
    <row r="44" spans="2:16" ht="16.5" thickBot="1" x14ac:dyDescent="0.3">
      <c r="B44" s="212"/>
      <c r="C44" s="213" t="s">
        <v>73</v>
      </c>
      <c r="D44" s="213" t="s">
        <v>74</v>
      </c>
      <c r="E44" s="213">
        <v>2297</v>
      </c>
      <c r="F44" s="213">
        <v>19</v>
      </c>
      <c r="G44" s="213">
        <v>8.27</v>
      </c>
      <c r="H44" s="53"/>
      <c r="I44" s="53"/>
      <c r="J44" s="53"/>
      <c r="K44" s="168"/>
      <c r="L44" s="64"/>
      <c r="M44" s="181"/>
      <c r="N44" s="180"/>
      <c r="O44" s="182"/>
      <c r="P44" s="206"/>
    </row>
    <row r="45" spans="2:16" ht="16.5" thickBot="1" x14ac:dyDescent="0.3">
      <c r="B45" s="212" t="s">
        <v>6</v>
      </c>
      <c r="C45" s="212" t="s">
        <v>75</v>
      </c>
      <c r="D45" s="212" t="s">
        <v>76</v>
      </c>
      <c r="E45" s="212">
        <v>1505</v>
      </c>
      <c r="F45" s="212">
        <v>0</v>
      </c>
      <c r="G45" s="212">
        <v>0</v>
      </c>
      <c r="H45" s="53" t="s">
        <v>170</v>
      </c>
      <c r="I45" s="53"/>
      <c r="J45" s="53"/>
      <c r="K45" s="168">
        <v>40</v>
      </c>
      <c r="L45" s="201" t="s">
        <v>193</v>
      </c>
      <c r="M45" s="181">
        <v>57948</v>
      </c>
      <c r="N45" s="180">
        <v>2297</v>
      </c>
      <c r="O45" s="182">
        <v>17</v>
      </c>
      <c r="P45" s="209">
        <v>7.4</v>
      </c>
    </row>
    <row r="46" spans="2:16" ht="15.75" thickBot="1" x14ac:dyDescent="0.3">
      <c r="B46" s="212" t="s">
        <v>6</v>
      </c>
      <c r="C46" s="212" t="s">
        <v>77</v>
      </c>
      <c r="D46" s="212" t="s">
        <v>78</v>
      </c>
      <c r="E46" s="212">
        <v>9126</v>
      </c>
      <c r="F46" s="212">
        <v>13</v>
      </c>
      <c r="G46" s="212">
        <v>1.42</v>
      </c>
      <c r="I46" s="204" t="s">
        <v>262</v>
      </c>
      <c r="K46" s="168">
        <v>41</v>
      </c>
      <c r="L46" s="200" t="s">
        <v>75</v>
      </c>
      <c r="M46" s="181">
        <v>57831</v>
      </c>
      <c r="N46" s="180">
        <v>1505</v>
      </c>
      <c r="O46" s="182">
        <v>0</v>
      </c>
      <c r="P46" s="210">
        <v>0</v>
      </c>
    </row>
    <row r="47" spans="2:16" ht="16.5" thickBot="1" x14ac:dyDescent="0.3">
      <c r="B47" s="212" t="s">
        <v>6</v>
      </c>
      <c r="C47" s="212" t="s">
        <v>79</v>
      </c>
      <c r="D47" s="212" t="s">
        <v>80</v>
      </c>
      <c r="E47" s="212">
        <v>3833</v>
      </c>
      <c r="F47" s="212">
        <v>3</v>
      </c>
      <c r="G47" s="212">
        <v>0.78</v>
      </c>
      <c r="I47" s="204"/>
      <c r="J47" s="53" t="s">
        <v>261</v>
      </c>
      <c r="K47" s="168">
        <v>43</v>
      </c>
      <c r="L47" s="200" t="s">
        <v>79</v>
      </c>
      <c r="M47" s="181">
        <v>58008</v>
      </c>
      <c r="N47" s="180">
        <v>3833</v>
      </c>
      <c r="O47" s="182">
        <v>2</v>
      </c>
      <c r="P47" s="210">
        <v>0.52</v>
      </c>
    </row>
    <row r="48" spans="2:16" ht="16.5" thickBot="1" x14ac:dyDescent="0.3">
      <c r="B48" s="212" t="s">
        <v>6</v>
      </c>
      <c r="C48" s="212" t="s">
        <v>81</v>
      </c>
      <c r="D48" s="212" t="s">
        <v>82</v>
      </c>
      <c r="E48" s="212">
        <v>4327</v>
      </c>
      <c r="F48" s="212">
        <v>6</v>
      </c>
      <c r="G48" s="212">
        <v>1.39</v>
      </c>
      <c r="H48" s="53" t="s">
        <v>170</v>
      </c>
      <c r="J48" s="53"/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06">
        <v>1.39</v>
      </c>
    </row>
    <row r="49" spans="2:16" ht="16.5" thickBot="1" x14ac:dyDescent="0.3">
      <c r="B49" s="212" t="s">
        <v>6</v>
      </c>
      <c r="C49" s="213" t="s">
        <v>83</v>
      </c>
      <c r="D49" s="213" t="s">
        <v>84</v>
      </c>
      <c r="E49" s="213">
        <v>1484</v>
      </c>
      <c r="F49" s="213">
        <v>7</v>
      </c>
      <c r="G49" s="213">
        <v>4.72</v>
      </c>
      <c r="H49" s="53"/>
      <c r="I49" s="204" t="s">
        <v>262</v>
      </c>
      <c r="J49" s="53"/>
      <c r="K49" s="168">
        <v>45</v>
      </c>
      <c r="L49" s="201" t="s">
        <v>195</v>
      </c>
      <c r="M49" s="181">
        <v>58204</v>
      </c>
      <c r="N49" s="180">
        <v>1484</v>
      </c>
      <c r="O49" s="182">
        <v>6</v>
      </c>
      <c r="P49" s="209">
        <v>4.04</v>
      </c>
    </row>
    <row r="50" spans="2:16" ht="16.5" thickBot="1" x14ac:dyDescent="0.3">
      <c r="B50" s="212" t="s">
        <v>6</v>
      </c>
      <c r="C50" s="212" t="s">
        <v>85</v>
      </c>
      <c r="D50" s="212" t="s">
        <v>86</v>
      </c>
      <c r="E50" s="212">
        <v>1178</v>
      </c>
      <c r="F50" s="212">
        <v>4</v>
      </c>
      <c r="G50" s="212">
        <v>3.4</v>
      </c>
      <c r="H50" s="53" t="s">
        <v>170</v>
      </c>
      <c r="I50" s="204"/>
      <c r="J50" s="53"/>
      <c r="K50" s="168">
        <v>46</v>
      </c>
      <c r="L50" s="201" t="s">
        <v>196</v>
      </c>
      <c r="M50" s="181">
        <v>55106</v>
      </c>
      <c r="N50" s="180">
        <v>1178</v>
      </c>
      <c r="O50" s="182">
        <v>5</v>
      </c>
      <c r="P50" s="209">
        <v>4.24</v>
      </c>
    </row>
    <row r="51" spans="2:16" ht="16.5" thickBot="1" x14ac:dyDescent="0.3">
      <c r="B51" s="212" t="s">
        <v>6</v>
      </c>
      <c r="C51" s="212" t="s">
        <v>87</v>
      </c>
      <c r="D51" s="212" t="s">
        <v>88</v>
      </c>
      <c r="E51" s="212">
        <v>4974</v>
      </c>
      <c r="F51" s="212">
        <v>10</v>
      </c>
      <c r="G51" s="212">
        <v>2.0099999999999998</v>
      </c>
      <c r="H51" s="53" t="s">
        <v>170</v>
      </c>
      <c r="J51" s="53"/>
      <c r="K51" s="168">
        <v>47</v>
      </c>
      <c r="L51" s="64" t="s">
        <v>87</v>
      </c>
      <c r="M51" s="181">
        <v>58259</v>
      </c>
      <c r="N51" s="180">
        <v>4974</v>
      </c>
      <c r="O51" s="182">
        <v>14</v>
      </c>
      <c r="P51" s="206">
        <v>2.81</v>
      </c>
    </row>
    <row r="52" spans="2:16" ht="16.5" thickBot="1" x14ac:dyDescent="0.3">
      <c r="B52" s="212" t="s">
        <v>6</v>
      </c>
      <c r="C52" s="212" t="s">
        <v>89</v>
      </c>
      <c r="D52" s="212" t="s">
        <v>90</v>
      </c>
      <c r="E52" s="212">
        <v>4662</v>
      </c>
      <c r="F52" s="212">
        <v>9</v>
      </c>
      <c r="G52" s="212">
        <v>1.93</v>
      </c>
      <c r="I52" s="204"/>
      <c r="J52" s="53" t="s">
        <v>261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9</v>
      </c>
      <c r="P52" s="206">
        <v>1.93</v>
      </c>
    </row>
    <row r="53" spans="2:16" ht="16.5" thickBot="1" x14ac:dyDescent="0.3">
      <c r="B53" s="212" t="s">
        <v>6</v>
      </c>
      <c r="C53" s="212" t="s">
        <v>91</v>
      </c>
      <c r="D53" s="212" t="s">
        <v>92</v>
      </c>
      <c r="E53" s="212">
        <v>2297</v>
      </c>
      <c r="F53" s="212">
        <v>2</v>
      </c>
      <c r="G53" s="212">
        <v>0.87</v>
      </c>
      <c r="I53" s="204"/>
      <c r="J53" s="53"/>
      <c r="K53" s="168"/>
      <c r="L53" s="64"/>
      <c r="M53" s="181"/>
      <c r="N53" s="180"/>
      <c r="O53" s="182"/>
      <c r="P53" s="206"/>
    </row>
    <row r="54" spans="2:16" ht="16.5" thickBot="1" x14ac:dyDescent="0.3">
      <c r="B54" s="212" t="s">
        <v>6</v>
      </c>
      <c r="C54" s="212" t="s">
        <v>93</v>
      </c>
      <c r="D54" s="212" t="s">
        <v>94</v>
      </c>
      <c r="E54" s="212">
        <v>1379</v>
      </c>
      <c r="F54" s="212">
        <v>1</v>
      </c>
      <c r="G54" s="212">
        <v>0.73</v>
      </c>
      <c r="I54" s="204"/>
      <c r="J54" s="53"/>
      <c r="K54" s="168"/>
      <c r="L54" s="64"/>
      <c r="M54" s="181"/>
      <c r="N54" s="180"/>
      <c r="O54" s="182"/>
      <c r="P54" s="206"/>
    </row>
    <row r="55" spans="2:16" ht="16.5" thickBot="1" x14ac:dyDescent="0.3">
      <c r="B55" s="212" t="s">
        <v>6</v>
      </c>
      <c r="C55" s="212" t="s">
        <v>95</v>
      </c>
      <c r="D55" s="212" t="s">
        <v>96</v>
      </c>
      <c r="E55" s="212">
        <v>1645</v>
      </c>
      <c r="F55" s="212">
        <v>1</v>
      </c>
      <c r="G55" s="212">
        <v>0.61</v>
      </c>
      <c r="I55" s="204"/>
      <c r="J55" s="53"/>
      <c r="K55" s="168"/>
      <c r="L55" s="64"/>
      <c r="M55" s="181"/>
      <c r="N55" s="180"/>
      <c r="O55" s="182"/>
      <c r="P55" s="206"/>
    </row>
    <row r="56" spans="2:16" ht="16.5" thickBot="1" x14ac:dyDescent="0.3">
      <c r="B56" s="212" t="s">
        <v>6</v>
      </c>
      <c r="C56" s="212" t="s">
        <v>97</v>
      </c>
      <c r="D56" s="212" t="s">
        <v>98</v>
      </c>
      <c r="E56" s="212">
        <v>1506</v>
      </c>
      <c r="F56" s="212">
        <v>0</v>
      </c>
      <c r="G56" s="212">
        <v>0</v>
      </c>
      <c r="I56" s="204"/>
      <c r="J56" s="53"/>
      <c r="K56" s="168"/>
      <c r="L56" s="64"/>
      <c r="M56" s="181"/>
      <c r="N56" s="180"/>
      <c r="O56" s="182"/>
      <c r="P56" s="206"/>
    </row>
    <row r="57" spans="2:16" ht="16.5" thickBot="1" x14ac:dyDescent="0.3">
      <c r="B57" s="212" t="s">
        <v>6</v>
      </c>
      <c r="C57" s="212" t="s">
        <v>99</v>
      </c>
      <c r="D57" s="212" t="s">
        <v>100</v>
      </c>
      <c r="E57" s="212">
        <v>3645</v>
      </c>
      <c r="F57" s="212">
        <v>4</v>
      </c>
      <c r="G57" s="212">
        <v>1.1000000000000001</v>
      </c>
      <c r="H57" s="53"/>
      <c r="I57" s="204" t="s">
        <v>262</v>
      </c>
      <c r="K57" s="168">
        <v>49</v>
      </c>
      <c r="L57" s="200" t="s">
        <v>197</v>
      </c>
      <c r="M57" s="181">
        <v>58357</v>
      </c>
      <c r="N57" s="180">
        <v>2297</v>
      </c>
      <c r="O57" s="182">
        <v>2</v>
      </c>
      <c r="P57" s="210">
        <v>0.87</v>
      </c>
    </row>
    <row r="58" spans="2:16" ht="16.5" thickBot="1" x14ac:dyDescent="0.3">
      <c r="B58" s="212" t="s">
        <v>6</v>
      </c>
      <c r="C58" s="213" t="s">
        <v>101</v>
      </c>
      <c r="D58" s="213" t="s">
        <v>102</v>
      </c>
      <c r="E58" s="213">
        <v>5870</v>
      </c>
      <c r="F58" s="213">
        <v>20</v>
      </c>
      <c r="G58" s="213">
        <v>3.41</v>
      </c>
      <c r="H58" s="53" t="s">
        <v>170</v>
      </c>
      <c r="I58" s="53"/>
      <c r="K58" s="168">
        <v>50</v>
      </c>
      <c r="L58" s="200" t="s">
        <v>198</v>
      </c>
      <c r="M58" s="181">
        <v>58393</v>
      </c>
      <c r="N58" s="180">
        <v>1379</v>
      </c>
      <c r="O58" s="182">
        <v>1</v>
      </c>
      <c r="P58" s="210">
        <v>0.73</v>
      </c>
    </row>
    <row r="59" spans="2:16" ht="15.75" thickBot="1" x14ac:dyDescent="0.3">
      <c r="B59" s="212" t="s">
        <v>6</v>
      </c>
      <c r="C59" s="212" t="s">
        <v>103</v>
      </c>
      <c r="D59" s="212" t="s">
        <v>104</v>
      </c>
      <c r="E59" s="212">
        <v>3851</v>
      </c>
      <c r="F59" s="212">
        <v>5</v>
      </c>
      <c r="G59" s="212">
        <v>1.3</v>
      </c>
      <c r="I59" s="204" t="s">
        <v>262</v>
      </c>
      <c r="K59" s="168">
        <v>51</v>
      </c>
      <c r="L59" s="200" t="s">
        <v>199</v>
      </c>
      <c r="M59" s="181">
        <v>58464</v>
      </c>
      <c r="N59" s="180">
        <v>1645</v>
      </c>
      <c r="O59" s="182">
        <v>1</v>
      </c>
      <c r="P59" s="210">
        <v>0.61</v>
      </c>
    </row>
    <row r="60" spans="2:16" ht="15.75" thickBot="1" x14ac:dyDescent="0.3">
      <c r="B60" s="212" t="s">
        <v>6</v>
      </c>
      <c r="C60" s="212" t="s">
        <v>105</v>
      </c>
      <c r="D60" s="212" t="s">
        <v>106</v>
      </c>
      <c r="E60" s="212">
        <v>3282</v>
      </c>
      <c r="F60" s="212">
        <v>2</v>
      </c>
      <c r="G60" s="212">
        <v>0.61</v>
      </c>
      <c r="I60" s="204" t="s">
        <v>262</v>
      </c>
      <c r="K60" s="168">
        <v>52</v>
      </c>
      <c r="L60" s="200" t="s">
        <v>200</v>
      </c>
      <c r="M60" s="181">
        <v>58534</v>
      </c>
      <c r="N60" s="180">
        <v>1506</v>
      </c>
      <c r="O60" s="182">
        <v>1</v>
      </c>
      <c r="P60" s="210">
        <v>0.66</v>
      </c>
    </row>
    <row r="61" spans="2:16" ht="16.5" thickBot="1" x14ac:dyDescent="0.3">
      <c r="B61" s="212" t="s">
        <v>6</v>
      </c>
      <c r="C61" s="213" t="s">
        <v>107</v>
      </c>
      <c r="D61" s="213" t="s">
        <v>108</v>
      </c>
      <c r="E61" s="213">
        <v>3280</v>
      </c>
      <c r="F61" s="213">
        <v>17</v>
      </c>
      <c r="G61" s="213">
        <v>5.18</v>
      </c>
      <c r="I61" s="204"/>
      <c r="J61" s="53" t="s">
        <v>261</v>
      </c>
      <c r="K61" s="168">
        <v>53</v>
      </c>
      <c r="L61" s="200" t="s">
        <v>99</v>
      </c>
      <c r="M61" s="181">
        <v>55160</v>
      </c>
      <c r="N61" s="180">
        <v>3645</v>
      </c>
      <c r="O61" s="182">
        <v>3</v>
      </c>
      <c r="P61" s="210">
        <v>0.82</v>
      </c>
    </row>
    <row r="62" spans="2:16" ht="15.75" thickBot="1" x14ac:dyDescent="0.3">
      <c r="B62" s="212" t="s">
        <v>6</v>
      </c>
      <c r="C62" s="212" t="s">
        <v>119</v>
      </c>
      <c r="D62" s="212" t="s">
        <v>120</v>
      </c>
      <c r="E62" s="212">
        <v>2302</v>
      </c>
      <c r="F62" s="212">
        <v>2</v>
      </c>
      <c r="G62" s="212">
        <v>0.87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206">
        <v>1.3</v>
      </c>
    </row>
    <row r="63" spans="2:16" ht="15.75" thickBot="1" x14ac:dyDescent="0.3">
      <c r="B63" s="212" t="s">
        <v>6</v>
      </c>
      <c r="C63" s="212" t="s">
        <v>123</v>
      </c>
      <c r="D63" s="212" t="s">
        <v>124</v>
      </c>
      <c r="E63" s="212">
        <v>1153</v>
      </c>
      <c r="F63" s="212">
        <v>6</v>
      </c>
      <c r="G63" s="212">
        <v>5.2</v>
      </c>
      <c r="I63" s="204"/>
      <c r="K63" s="168"/>
      <c r="L63" s="64"/>
      <c r="M63" s="181"/>
      <c r="N63" s="180"/>
      <c r="O63" s="182"/>
      <c r="P63" s="206"/>
    </row>
    <row r="64" spans="2:16" ht="16.5" thickBot="1" x14ac:dyDescent="0.3">
      <c r="B64" s="212" t="s">
        <v>6</v>
      </c>
      <c r="C64" s="213" t="s">
        <v>125</v>
      </c>
      <c r="D64" s="213" t="s">
        <v>126</v>
      </c>
      <c r="E64" s="213">
        <v>1823</v>
      </c>
      <c r="F64" s="213">
        <v>9</v>
      </c>
      <c r="G64" s="213">
        <v>4.9400000000000004</v>
      </c>
      <c r="H64" s="53" t="s">
        <v>170</v>
      </c>
      <c r="I64" s="204"/>
      <c r="K64" s="168">
        <v>59</v>
      </c>
      <c r="L64" s="201" t="s">
        <v>202</v>
      </c>
      <c r="M64" s="181">
        <v>58794</v>
      </c>
      <c r="N64" s="180">
        <v>1153</v>
      </c>
      <c r="O64" s="182">
        <v>7</v>
      </c>
      <c r="P64" s="209">
        <v>6.07</v>
      </c>
    </row>
    <row r="65" spans="2:16" ht="16.5" thickBot="1" x14ac:dyDescent="0.3">
      <c r="B65" s="212" t="s">
        <v>6</v>
      </c>
      <c r="C65" s="212" t="s">
        <v>127</v>
      </c>
      <c r="D65" s="212" t="s">
        <v>128</v>
      </c>
      <c r="E65" s="212">
        <v>1652</v>
      </c>
      <c r="F65" s="212">
        <v>3</v>
      </c>
      <c r="G65" s="212">
        <v>1.82</v>
      </c>
      <c r="H65" s="53" t="s">
        <v>170</v>
      </c>
      <c r="I65" s="53"/>
      <c r="K65" s="168">
        <v>60</v>
      </c>
      <c r="L65" s="201" t="s">
        <v>125</v>
      </c>
      <c r="M65" s="181">
        <v>58856</v>
      </c>
      <c r="N65" s="180">
        <v>1823</v>
      </c>
      <c r="O65" s="182">
        <v>9</v>
      </c>
      <c r="P65" s="209">
        <v>4.9400000000000004</v>
      </c>
    </row>
    <row r="66" spans="2:16" ht="16.5" thickBot="1" x14ac:dyDescent="0.3">
      <c r="B66" s="212" t="s">
        <v>6</v>
      </c>
      <c r="C66" s="212" t="s">
        <v>129</v>
      </c>
      <c r="D66" s="212" t="s">
        <v>130</v>
      </c>
      <c r="E66" s="212">
        <v>638</v>
      </c>
      <c r="F66" s="212">
        <v>0</v>
      </c>
      <c r="G66" s="212">
        <v>0</v>
      </c>
      <c r="H66" s="53" t="s">
        <v>170</v>
      </c>
      <c r="I66" s="204"/>
      <c r="K66" s="168">
        <v>61</v>
      </c>
      <c r="L66" s="64" t="s">
        <v>203</v>
      </c>
      <c r="M66" s="181">
        <v>58918</v>
      </c>
      <c r="N66" s="180">
        <v>1652</v>
      </c>
      <c r="O66" s="182">
        <v>3</v>
      </c>
      <c r="P66" s="206">
        <v>1.82</v>
      </c>
    </row>
    <row r="67" spans="2:16" ht="15.75" thickBot="1" x14ac:dyDescent="0.3">
      <c r="B67" s="212" t="s">
        <v>6</v>
      </c>
      <c r="C67" s="212" t="s">
        <v>131</v>
      </c>
      <c r="D67" s="212" t="s">
        <v>132</v>
      </c>
      <c r="E67" s="212">
        <v>4796</v>
      </c>
      <c r="F67" s="212">
        <v>8</v>
      </c>
      <c r="G67" s="212">
        <v>1.67</v>
      </c>
      <c r="I67" s="204" t="s">
        <v>262</v>
      </c>
      <c r="K67" s="168">
        <v>62</v>
      </c>
      <c r="L67" s="200" t="s">
        <v>204</v>
      </c>
      <c r="M67" s="181">
        <v>58990</v>
      </c>
      <c r="N67" s="180">
        <v>638</v>
      </c>
      <c r="O67" s="182">
        <v>0</v>
      </c>
      <c r="P67" s="210">
        <v>0</v>
      </c>
    </row>
    <row r="68" spans="2:16" ht="16.5" thickBot="1" x14ac:dyDescent="0.3">
      <c r="B68" s="212" t="s">
        <v>6</v>
      </c>
      <c r="C68" s="212" t="s">
        <v>135</v>
      </c>
      <c r="D68" s="212" t="s">
        <v>136</v>
      </c>
      <c r="E68" s="212">
        <v>1407</v>
      </c>
      <c r="F68" s="212">
        <v>0</v>
      </c>
      <c r="G68" s="212">
        <v>0</v>
      </c>
      <c r="H68" s="53"/>
      <c r="I68" s="53"/>
      <c r="J68" s="53" t="s">
        <v>261</v>
      </c>
      <c r="K68" s="168">
        <v>63</v>
      </c>
      <c r="L68" s="64" t="s">
        <v>131</v>
      </c>
      <c r="M68" s="181">
        <v>59041</v>
      </c>
      <c r="N68" s="180">
        <v>4796</v>
      </c>
      <c r="O68" s="182">
        <v>8</v>
      </c>
      <c r="P68" s="206">
        <v>1.67</v>
      </c>
    </row>
    <row r="69" spans="2:16" ht="16.5" thickBot="1" x14ac:dyDescent="0.3">
      <c r="B69" s="212" t="s">
        <v>6</v>
      </c>
      <c r="C69" s="213" t="s">
        <v>133</v>
      </c>
      <c r="D69" s="213" t="s">
        <v>134</v>
      </c>
      <c r="E69" s="213">
        <v>1360</v>
      </c>
      <c r="F69" s="213">
        <v>5</v>
      </c>
      <c r="G69" s="213">
        <v>3.68</v>
      </c>
      <c r="I69" s="204" t="s">
        <v>262</v>
      </c>
      <c r="J69" s="53"/>
      <c r="K69" s="168">
        <v>64</v>
      </c>
      <c r="L69" s="200" t="s">
        <v>205</v>
      </c>
      <c r="M69" s="181">
        <v>59238</v>
      </c>
      <c r="N69" s="180">
        <v>1407</v>
      </c>
      <c r="O69" s="182">
        <v>0</v>
      </c>
      <c r="P69" s="210">
        <v>0</v>
      </c>
    </row>
    <row r="70" spans="2:16" ht="16.5" thickBot="1" x14ac:dyDescent="0.3">
      <c r="B70" s="212" t="s">
        <v>6</v>
      </c>
      <c r="C70" s="212" t="s">
        <v>137</v>
      </c>
      <c r="D70" s="212" t="s">
        <v>138</v>
      </c>
      <c r="E70" s="212">
        <v>1489</v>
      </c>
      <c r="F70" s="212">
        <v>0</v>
      </c>
      <c r="G70" s="212">
        <v>0</v>
      </c>
      <c r="H70" s="53" t="s">
        <v>170</v>
      </c>
      <c r="I70" s="204"/>
      <c r="K70" s="168">
        <v>65</v>
      </c>
      <c r="L70" s="201" t="s">
        <v>133</v>
      </c>
      <c r="M70" s="181">
        <v>59130</v>
      </c>
      <c r="N70" s="180">
        <v>1360</v>
      </c>
      <c r="O70" s="182">
        <v>5</v>
      </c>
      <c r="P70" s="209">
        <v>3.68</v>
      </c>
    </row>
    <row r="71" spans="2:16" ht="16.5" thickBot="1" x14ac:dyDescent="0.3">
      <c r="B71" s="212" t="s">
        <v>6</v>
      </c>
      <c r="C71" s="212" t="s">
        <v>139</v>
      </c>
      <c r="D71" s="212" t="s">
        <v>140</v>
      </c>
      <c r="E71" s="212">
        <v>1532</v>
      </c>
      <c r="F71" s="212">
        <v>1</v>
      </c>
      <c r="G71" s="212">
        <v>0.65</v>
      </c>
      <c r="H71" s="53"/>
      <c r="I71" s="204"/>
      <c r="K71" s="168"/>
      <c r="L71" s="201"/>
      <c r="M71" s="181"/>
      <c r="N71" s="180"/>
      <c r="O71" s="182"/>
      <c r="P71" s="209"/>
    </row>
    <row r="72" spans="2:16" ht="16.5" thickBot="1" x14ac:dyDescent="0.3">
      <c r="B72" s="212" t="s">
        <v>6</v>
      </c>
      <c r="C72" s="212" t="s">
        <v>141</v>
      </c>
      <c r="D72" s="212" t="s">
        <v>142</v>
      </c>
      <c r="E72" s="212">
        <v>2206</v>
      </c>
      <c r="F72" s="212">
        <v>1</v>
      </c>
      <c r="G72" s="212">
        <v>0.45</v>
      </c>
      <c r="H72" s="53"/>
      <c r="I72" s="204"/>
      <c r="K72" s="168"/>
      <c r="L72" s="201"/>
      <c r="M72" s="181"/>
      <c r="N72" s="180"/>
      <c r="O72" s="182"/>
      <c r="P72" s="209"/>
    </row>
    <row r="73" spans="2:16" ht="16.5" thickBot="1" x14ac:dyDescent="0.3">
      <c r="B73" s="212" t="s">
        <v>6</v>
      </c>
      <c r="C73" s="212" t="s">
        <v>143</v>
      </c>
      <c r="D73" s="212" t="s">
        <v>144</v>
      </c>
      <c r="E73" s="212">
        <v>1270</v>
      </c>
      <c r="F73" s="212">
        <v>1</v>
      </c>
      <c r="G73" s="212">
        <v>0.79</v>
      </c>
      <c r="H73" s="53"/>
      <c r="I73" s="204"/>
      <c r="K73" s="168"/>
      <c r="L73" s="201"/>
      <c r="M73" s="181"/>
      <c r="N73" s="180"/>
      <c r="O73" s="182"/>
      <c r="P73" s="209"/>
    </row>
    <row r="74" spans="2:16" ht="16.5" thickBot="1" x14ac:dyDescent="0.3">
      <c r="B74" s="212" t="s">
        <v>6</v>
      </c>
      <c r="C74" s="213" t="s">
        <v>145</v>
      </c>
      <c r="D74" s="213" t="s">
        <v>146</v>
      </c>
      <c r="E74" s="213">
        <v>2248</v>
      </c>
      <c r="F74" s="213">
        <v>7</v>
      </c>
      <c r="G74" s="213">
        <v>3.11</v>
      </c>
      <c r="H74" s="53"/>
      <c r="I74" s="204"/>
      <c r="K74" s="168"/>
      <c r="L74" s="201"/>
      <c r="M74" s="181"/>
      <c r="N74" s="180"/>
      <c r="O74" s="182"/>
      <c r="P74" s="209"/>
    </row>
    <row r="75" spans="2:16" ht="16.5" thickBot="1" x14ac:dyDescent="0.3">
      <c r="B75" s="212" t="s">
        <v>6</v>
      </c>
      <c r="C75" s="212" t="s">
        <v>147</v>
      </c>
      <c r="D75" s="212" t="s">
        <v>148</v>
      </c>
      <c r="E75" s="212">
        <v>4136</v>
      </c>
      <c r="F75" s="212">
        <v>7</v>
      </c>
      <c r="G75" s="212">
        <v>1.69</v>
      </c>
      <c r="H75" s="53"/>
      <c r="I75" s="204"/>
      <c r="K75" s="168"/>
      <c r="L75" s="201"/>
      <c r="M75" s="181"/>
      <c r="N75" s="180"/>
      <c r="O75" s="182"/>
      <c r="P75" s="209"/>
    </row>
    <row r="76" spans="2:16" ht="15.75" thickBot="1" x14ac:dyDescent="0.3">
      <c r="B76" s="212" t="s">
        <v>6</v>
      </c>
      <c r="C76" s="213" t="s">
        <v>149</v>
      </c>
      <c r="D76" s="213" t="s">
        <v>150</v>
      </c>
      <c r="E76" s="213">
        <v>2273</v>
      </c>
      <c r="F76" s="213">
        <v>7</v>
      </c>
      <c r="G76" s="213">
        <v>3.08</v>
      </c>
      <c r="I76" s="204" t="s">
        <v>262</v>
      </c>
      <c r="K76" s="168">
        <v>66</v>
      </c>
      <c r="L76" s="200" t="s">
        <v>206</v>
      </c>
      <c r="M76" s="181">
        <v>59283</v>
      </c>
      <c r="N76" s="180">
        <v>1489</v>
      </c>
      <c r="O76" s="182">
        <v>0</v>
      </c>
      <c r="P76" s="210">
        <v>0</v>
      </c>
    </row>
    <row r="77" spans="2:16" ht="16.5" thickBot="1" x14ac:dyDescent="0.3">
      <c r="B77" s="212" t="s">
        <v>6</v>
      </c>
      <c r="C77" s="212" t="s">
        <v>151</v>
      </c>
      <c r="D77" s="212" t="s">
        <v>152</v>
      </c>
      <c r="E77" s="212">
        <v>1526</v>
      </c>
      <c r="F77" s="212">
        <v>1</v>
      </c>
      <c r="G77" s="212">
        <v>0.66</v>
      </c>
      <c r="H77" s="53"/>
      <c r="I77" s="204" t="s">
        <v>262</v>
      </c>
      <c r="K77" s="168">
        <v>67</v>
      </c>
      <c r="L77" s="200" t="s">
        <v>207</v>
      </c>
      <c r="M77" s="181">
        <v>59434</v>
      </c>
      <c r="N77" s="180">
        <v>1532</v>
      </c>
      <c r="O77" s="182">
        <v>1</v>
      </c>
      <c r="P77" s="210">
        <v>0.65</v>
      </c>
    </row>
    <row r="78" spans="2:16" ht="16.5" thickBot="1" x14ac:dyDescent="0.3">
      <c r="B78" s="212" t="s">
        <v>6</v>
      </c>
      <c r="C78" s="212" t="s">
        <v>153</v>
      </c>
      <c r="D78" s="212" t="s">
        <v>154</v>
      </c>
      <c r="E78" s="212">
        <v>1728</v>
      </c>
      <c r="F78" s="212">
        <v>2</v>
      </c>
      <c r="G78" s="212">
        <v>1.1599999999999999</v>
      </c>
      <c r="H78" s="53"/>
      <c r="I78" s="53"/>
      <c r="J78" s="53" t="s">
        <v>261</v>
      </c>
      <c r="K78" s="168">
        <v>68</v>
      </c>
      <c r="L78" s="200" t="s">
        <v>208</v>
      </c>
      <c r="M78" s="181">
        <v>55311</v>
      </c>
      <c r="N78" s="180">
        <v>2206</v>
      </c>
      <c r="O78" s="182">
        <v>1</v>
      </c>
      <c r="P78" s="210">
        <v>0.45</v>
      </c>
    </row>
    <row r="79" spans="2:16" ht="15.75" thickBot="1" x14ac:dyDescent="0.3">
      <c r="B79" s="212" t="s">
        <v>6</v>
      </c>
      <c r="C79" s="212" t="s">
        <v>155</v>
      </c>
      <c r="D79" s="212" t="s">
        <v>156</v>
      </c>
      <c r="E79" s="212">
        <v>4583</v>
      </c>
      <c r="F79" s="212">
        <v>2</v>
      </c>
      <c r="G79" s="212">
        <v>0.44</v>
      </c>
      <c r="I79" s="204" t="s">
        <v>262</v>
      </c>
      <c r="K79" s="168">
        <v>74</v>
      </c>
      <c r="L79" s="200" t="s">
        <v>212</v>
      </c>
      <c r="M79" s="181">
        <v>59826</v>
      </c>
      <c r="N79" s="180">
        <v>1728</v>
      </c>
      <c r="O79" s="182">
        <v>1</v>
      </c>
      <c r="P79" s="210">
        <v>0.57999999999999996</v>
      </c>
    </row>
    <row r="80" spans="2:16" ht="16.5" thickBot="1" x14ac:dyDescent="0.3">
      <c r="B80" s="212" t="s">
        <v>6</v>
      </c>
      <c r="C80" s="213" t="s">
        <v>157</v>
      </c>
      <c r="D80" s="213" t="s">
        <v>158</v>
      </c>
      <c r="E80" s="213">
        <v>2189</v>
      </c>
      <c r="F80" s="213">
        <v>16</v>
      </c>
      <c r="G80" s="213">
        <v>7.31</v>
      </c>
      <c r="J80" s="53" t="s">
        <v>261</v>
      </c>
      <c r="K80" s="168">
        <v>75</v>
      </c>
      <c r="L80" s="200" t="s">
        <v>155</v>
      </c>
      <c r="M80" s="181">
        <v>59693</v>
      </c>
      <c r="N80" s="180">
        <v>4583</v>
      </c>
      <c r="O80" s="182">
        <v>2</v>
      </c>
      <c r="P80" s="210">
        <v>0.44</v>
      </c>
    </row>
    <row r="81" spans="2:16" ht="16.5" thickBot="1" x14ac:dyDescent="0.3">
      <c r="B81" s="212" t="s">
        <v>6</v>
      </c>
      <c r="C81" s="212" t="s">
        <v>159</v>
      </c>
      <c r="D81" s="212" t="s">
        <v>160</v>
      </c>
      <c r="E81" s="212">
        <v>2575</v>
      </c>
      <c r="F81" s="212">
        <v>6</v>
      </c>
      <c r="G81" s="212">
        <v>2.33</v>
      </c>
      <c r="H81" s="53" t="s">
        <v>170</v>
      </c>
      <c r="I81" s="204"/>
      <c r="J81" s="53"/>
      <c r="K81" s="168">
        <v>76</v>
      </c>
      <c r="L81" s="201" t="s">
        <v>157</v>
      </c>
      <c r="M81" s="181">
        <v>59764</v>
      </c>
      <c r="N81" s="180">
        <v>2189</v>
      </c>
      <c r="O81" s="182">
        <v>16</v>
      </c>
      <c r="P81" s="209">
        <v>7.31</v>
      </c>
    </row>
    <row r="82" spans="2:16" ht="16.5" thickBot="1" x14ac:dyDescent="0.3">
      <c r="B82" s="212" t="s">
        <v>6</v>
      </c>
      <c r="C82" s="213" t="s">
        <v>161</v>
      </c>
      <c r="D82" s="213" t="s">
        <v>162</v>
      </c>
      <c r="E82" s="213">
        <v>2117</v>
      </c>
      <c r="F82" s="213">
        <v>15</v>
      </c>
      <c r="G82" s="213">
        <v>7.09</v>
      </c>
      <c r="H82" s="53" t="s">
        <v>170</v>
      </c>
      <c r="J82" s="53"/>
      <c r="K82" s="168">
        <v>77</v>
      </c>
      <c r="L82" s="64" t="s">
        <v>213</v>
      </c>
      <c r="M82" s="181">
        <v>59880</v>
      </c>
      <c r="N82" s="180">
        <v>2575</v>
      </c>
      <c r="O82" s="182">
        <v>6</v>
      </c>
      <c r="P82" s="206">
        <v>2.33</v>
      </c>
    </row>
    <row r="83" spans="2:16" ht="16.5" thickBot="1" x14ac:dyDescent="0.3">
      <c r="B83" s="212" t="s">
        <v>6</v>
      </c>
      <c r="C83" s="212" t="s">
        <v>163</v>
      </c>
      <c r="D83" s="212" t="s">
        <v>164</v>
      </c>
      <c r="E83" s="212">
        <v>952</v>
      </c>
      <c r="F83" s="212">
        <v>0</v>
      </c>
      <c r="G83" s="212">
        <v>0</v>
      </c>
      <c r="H83" s="53"/>
      <c r="I83" s="53"/>
      <c r="J83" s="53" t="s">
        <v>261</v>
      </c>
      <c r="K83" s="168">
        <v>78</v>
      </c>
      <c r="L83" s="201" t="s">
        <v>161</v>
      </c>
      <c r="M83" s="181">
        <v>59942</v>
      </c>
      <c r="N83" s="180">
        <v>2117</v>
      </c>
      <c r="O83" s="182">
        <v>17</v>
      </c>
      <c r="P83" s="209">
        <v>8.0299999999999994</v>
      </c>
    </row>
    <row r="84" spans="2:16" ht="16.5" thickBot="1" x14ac:dyDescent="0.3">
      <c r="B84" s="212" t="s">
        <v>6</v>
      </c>
      <c r="C84" s="212" t="s">
        <v>165</v>
      </c>
      <c r="D84" s="212" t="s">
        <v>166</v>
      </c>
      <c r="E84" s="212">
        <v>5950</v>
      </c>
      <c r="F84" s="212">
        <v>9</v>
      </c>
      <c r="G84" s="212">
        <v>1.51</v>
      </c>
      <c r="I84" s="204" t="s">
        <v>262</v>
      </c>
      <c r="J84" s="53"/>
      <c r="K84" s="168">
        <v>79</v>
      </c>
      <c r="L84" s="200" t="s">
        <v>163</v>
      </c>
      <c r="M84" s="181">
        <v>60026</v>
      </c>
      <c r="N84" s="180">
        <v>952</v>
      </c>
      <c r="O84" s="182">
        <v>0</v>
      </c>
      <c r="P84" s="207">
        <v>0</v>
      </c>
    </row>
    <row r="85" spans="2:16" ht="16.5" thickBot="1" x14ac:dyDescent="0.3">
      <c r="B85" s="212" t="s">
        <v>6</v>
      </c>
      <c r="C85" s="212" t="s">
        <v>167</v>
      </c>
      <c r="D85" s="212" t="s">
        <v>168</v>
      </c>
      <c r="E85" s="212">
        <v>1441</v>
      </c>
      <c r="F85" s="212">
        <v>0</v>
      </c>
      <c r="G85" s="212">
        <v>0</v>
      </c>
      <c r="I85" s="204"/>
      <c r="J85" s="53" t="s">
        <v>261</v>
      </c>
      <c r="K85" s="168">
        <v>80</v>
      </c>
      <c r="L85" s="64" t="s">
        <v>214</v>
      </c>
      <c r="M85" s="181">
        <v>60062</v>
      </c>
      <c r="N85" s="180">
        <v>5950</v>
      </c>
      <c r="O85" s="182">
        <v>9</v>
      </c>
      <c r="P85" s="206">
        <v>1.51</v>
      </c>
    </row>
    <row r="86" spans="2:16" ht="15.75" thickBot="1" x14ac:dyDescent="0.3">
      <c r="B86" s="212"/>
      <c r="I86" s="204" t="s">
        <v>262</v>
      </c>
      <c r="K86" s="168">
        <v>81</v>
      </c>
      <c r="L86" s="203" t="s">
        <v>167</v>
      </c>
      <c r="M86" s="185">
        <v>60099</v>
      </c>
      <c r="N86" s="184">
        <v>1441</v>
      </c>
      <c r="O86" s="186">
        <v>0</v>
      </c>
      <c r="P86" s="207">
        <v>0</v>
      </c>
    </row>
    <row r="87" spans="2:16" ht="17.25" thickTop="1" thickBot="1" x14ac:dyDescent="0.3">
      <c r="H87" s="53" t="s">
        <v>170</v>
      </c>
      <c r="I87" s="53"/>
      <c r="J87" s="53"/>
      <c r="K87" s="266" t="s">
        <v>215</v>
      </c>
      <c r="L87" s="267"/>
      <c r="M87" s="268"/>
      <c r="N87" s="167">
        <f>SUM(N5:N86)</f>
        <v>698702</v>
      </c>
      <c r="O87" s="167">
        <f>SUM(O5:O86)</f>
        <v>2872</v>
      </c>
      <c r="P87" s="205">
        <v>3.97</v>
      </c>
    </row>
    <row r="88" spans="2:16" ht="15.75" thickTop="1" x14ac:dyDescent="0.25"/>
  </sheetData>
  <mergeCells count="2">
    <mergeCell ref="K2:P2"/>
    <mergeCell ref="K87:M8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topLeftCell="A64" zoomScaleNormal="100" workbookViewId="0">
      <selection activeCell="G92" sqref="G92"/>
    </sheetView>
  </sheetViews>
  <sheetFormatPr defaultRowHeight="15" x14ac:dyDescent="0.25"/>
  <cols>
    <col min="3" max="3" width="18.5703125" customWidth="1"/>
    <col min="5" max="5" width="11.5703125" customWidth="1"/>
    <col min="6" max="6" width="10.7109375" customWidth="1"/>
    <col min="7" max="7" width="11.140625" customWidth="1"/>
    <col min="10" max="10" width="20.7109375" customWidth="1"/>
    <col min="12" max="12" width="11.28515625" customWidth="1"/>
  </cols>
  <sheetData>
    <row r="1" spans="2:14" ht="19.5" thickBot="1" x14ac:dyDescent="0.35">
      <c r="C1" s="4">
        <v>44274</v>
      </c>
      <c r="G1" s="196"/>
      <c r="J1" s="4">
        <v>44273</v>
      </c>
      <c r="N1" s="196"/>
    </row>
    <row r="2" spans="2:14" ht="55.5" customHeight="1" thickBot="1" x14ac:dyDescent="0.35">
      <c r="B2" s="263" t="s">
        <v>263</v>
      </c>
      <c r="C2" s="264"/>
      <c r="D2" s="264"/>
      <c r="E2" s="264"/>
      <c r="F2" s="264"/>
      <c r="G2" s="265"/>
      <c r="I2" s="263" t="s">
        <v>263</v>
      </c>
      <c r="J2" s="264"/>
      <c r="K2" s="264"/>
      <c r="L2" s="264"/>
      <c r="M2" s="264"/>
      <c r="N2" s="265"/>
    </row>
    <row r="3" spans="2:14" ht="15.75" thickBot="1" x14ac:dyDescent="0.3">
      <c r="I3" s="164"/>
      <c r="J3" s="164"/>
      <c r="K3" s="164"/>
      <c r="L3" s="164"/>
      <c r="M3" s="164"/>
      <c r="N3" s="197"/>
    </row>
    <row r="4" spans="2:14" ht="57.75" customHeight="1" thickTop="1" thickBot="1" x14ac:dyDescent="0.3">
      <c r="B4" s="226" t="s">
        <v>221</v>
      </c>
      <c r="C4" s="224" t="s">
        <v>222</v>
      </c>
      <c r="D4" s="224" t="s">
        <v>2</v>
      </c>
      <c r="E4" s="224" t="s">
        <v>223</v>
      </c>
      <c r="F4" s="224" t="s">
        <v>224</v>
      </c>
      <c r="G4" s="225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98" t="s">
        <v>225</v>
      </c>
    </row>
    <row r="5" spans="2:14" ht="17.25" thickTop="1" thickBot="1" x14ac:dyDescent="0.3">
      <c r="B5" s="227">
        <v>1</v>
      </c>
      <c r="C5" s="216" t="s">
        <v>111</v>
      </c>
      <c r="D5" s="218" t="s">
        <v>112</v>
      </c>
      <c r="E5" s="218">
        <v>336486</v>
      </c>
      <c r="F5" s="218">
        <v>1719</v>
      </c>
      <c r="G5" s="219">
        <v>5.1100000000000003</v>
      </c>
      <c r="H5" s="53" t="s">
        <v>170</v>
      </c>
      <c r="I5" s="168">
        <v>1</v>
      </c>
      <c r="J5" s="201" t="s">
        <v>226</v>
      </c>
      <c r="K5" s="181">
        <v>54975</v>
      </c>
      <c r="L5" s="180">
        <v>336486</v>
      </c>
      <c r="M5" s="182">
        <v>1694</v>
      </c>
      <c r="N5" s="208">
        <v>5.03</v>
      </c>
    </row>
    <row r="6" spans="2:14" ht="16.5" thickBot="1" x14ac:dyDescent="0.3">
      <c r="B6" s="227">
        <v>2</v>
      </c>
      <c r="C6" s="216" t="s">
        <v>113</v>
      </c>
      <c r="D6" s="218" t="s">
        <v>114</v>
      </c>
      <c r="E6" s="218">
        <v>38372</v>
      </c>
      <c r="F6" s="218">
        <v>202</v>
      </c>
      <c r="G6" s="219">
        <v>5.26</v>
      </c>
      <c r="H6" s="53" t="s">
        <v>170</v>
      </c>
      <c r="I6" s="168">
        <v>2</v>
      </c>
      <c r="J6" s="201" t="s">
        <v>227</v>
      </c>
      <c r="K6" s="181">
        <v>55008</v>
      </c>
      <c r="L6" s="180">
        <v>38372</v>
      </c>
      <c r="M6" s="182">
        <v>176</v>
      </c>
      <c r="N6" s="209">
        <v>4.59</v>
      </c>
    </row>
    <row r="7" spans="2:14" ht="16.5" thickBot="1" x14ac:dyDescent="0.3">
      <c r="B7" s="227">
        <v>3</v>
      </c>
      <c r="C7" s="217" t="s">
        <v>115</v>
      </c>
      <c r="D7" s="218" t="s">
        <v>116</v>
      </c>
      <c r="E7" s="218">
        <v>23019</v>
      </c>
      <c r="F7" s="218">
        <v>68</v>
      </c>
      <c r="G7" s="220">
        <v>2.95</v>
      </c>
      <c r="H7" s="53" t="s">
        <v>170</v>
      </c>
      <c r="I7" s="168">
        <v>3</v>
      </c>
      <c r="J7" s="64" t="s">
        <v>228</v>
      </c>
      <c r="K7" s="181">
        <v>55384</v>
      </c>
      <c r="L7" s="180">
        <v>23019</v>
      </c>
      <c r="M7" s="182">
        <v>64</v>
      </c>
      <c r="N7" s="206">
        <v>2.78</v>
      </c>
    </row>
    <row r="8" spans="2:14" ht="16.5" thickBot="1" x14ac:dyDescent="0.3">
      <c r="B8" s="227">
        <v>4</v>
      </c>
      <c r="C8" s="216" t="s">
        <v>117</v>
      </c>
      <c r="D8" s="218" t="s">
        <v>118</v>
      </c>
      <c r="E8" s="218">
        <v>55548</v>
      </c>
      <c r="F8" s="218">
        <v>238</v>
      </c>
      <c r="G8" s="219">
        <v>4.28</v>
      </c>
      <c r="I8" s="168">
        <v>4</v>
      </c>
      <c r="J8" s="201" t="s">
        <v>229</v>
      </c>
      <c r="K8" s="181">
        <v>55259</v>
      </c>
      <c r="L8" s="180">
        <v>55548</v>
      </c>
      <c r="M8" s="182">
        <v>243</v>
      </c>
      <c r="N8" s="209">
        <v>4.37</v>
      </c>
    </row>
    <row r="9" spans="2:14" ht="16.5" thickBot="1" x14ac:dyDescent="0.3">
      <c r="B9" s="227">
        <v>5</v>
      </c>
      <c r="C9" s="216" t="s">
        <v>109</v>
      </c>
      <c r="D9" s="218" t="s">
        <v>110</v>
      </c>
      <c r="E9" s="218">
        <v>27488</v>
      </c>
      <c r="F9" s="218">
        <v>88</v>
      </c>
      <c r="G9" s="223">
        <v>3.2</v>
      </c>
      <c r="I9" s="168">
        <v>5</v>
      </c>
      <c r="J9" s="201" t="s">
        <v>230</v>
      </c>
      <c r="K9" s="181">
        <v>55357</v>
      </c>
      <c r="L9" s="180">
        <v>27488</v>
      </c>
      <c r="M9" s="182">
        <v>89</v>
      </c>
      <c r="N9" s="209">
        <v>3.24</v>
      </c>
    </row>
    <row r="10" spans="2:14" ht="16.5" thickBot="1" x14ac:dyDescent="0.3">
      <c r="B10" s="227">
        <v>6</v>
      </c>
      <c r="C10" s="217" t="s">
        <v>121</v>
      </c>
      <c r="D10" s="218" t="s">
        <v>122</v>
      </c>
      <c r="E10" s="218">
        <v>9575</v>
      </c>
      <c r="F10" s="218">
        <v>14</v>
      </c>
      <c r="G10" s="220">
        <v>1.46</v>
      </c>
      <c r="H10" s="53" t="s">
        <v>170</v>
      </c>
      <c r="I10" s="168">
        <v>6</v>
      </c>
      <c r="J10" s="64" t="s">
        <v>231</v>
      </c>
      <c r="K10" s="181">
        <v>55446</v>
      </c>
      <c r="L10" s="180">
        <v>9575</v>
      </c>
      <c r="M10" s="182">
        <v>11</v>
      </c>
      <c r="N10" s="206">
        <v>1.1499999999999999</v>
      </c>
    </row>
    <row r="11" spans="2:14" ht="16.5" thickBot="1" x14ac:dyDescent="0.3">
      <c r="B11" s="227">
        <v>7</v>
      </c>
      <c r="C11" s="215" t="s">
        <v>7</v>
      </c>
      <c r="D11" s="218" t="s">
        <v>8</v>
      </c>
      <c r="E11" s="218">
        <v>6589</v>
      </c>
      <c r="F11" s="218">
        <v>5</v>
      </c>
      <c r="G11" s="221">
        <v>0.76</v>
      </c>
      <c r="I11" s="168">
        <v>7</v>
      </c>
      <c r="J11" s="200" t="s">
        <v>172</v>
      </c>
      <c r="K11" s="181">
        <v>55473</v>
      </c>
      <c r="L11" s="180">
        <v>6589</v>
      </c>
      <c r="M11" s="182">
        <v>6</v>
      </c>
      <c r="N11" s="210">
        <v>0.91</v>
      </c>
    </row>
    <row r="12" spans="2:14" ht="16.5" thickBot="1" x14ac:dyDescent="0.3">
      <c r="B12" s="227">
        <v>8</v>
      </c>
      <c r="C12" s="215" t="s">
        <v>9</v>
      </c>
      <c r="D12" s="218" t="s">
        <v>10</v>
      </c>
      <c r="E12" s="218">
        <v>1093</v>
      </c>
      <c r="F12" s="218">
        <v>0</v>
      </c>
      <c r="G12" s="221">
        <v>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0</v>
      </c>
      <c r="N12" s="210">
        <v>0</v>
      </c>
    </row>
    <row r="13" spans="2:14" ht="16.5" thickBot="1" x14ac:dyDescent="0.3">
      <c r="B13" s="227">
        <v>9</v>
      </c>
      <c r="C13" s="215" t="s">
        <v>11</v>
      </c>
      <c r="D13" s="218" t="s">
        <v>12</v>
      </c>
      <c r="E13" s="218">
        <v>1184</v>
      </c>
      <c r="F13" s="218">
        <v>1</v>
      </c>
      <c r="G13" s="221">
        <v>0.84</v>
      </c>
      <c r="I13" s="168">
        <v>9</v>
      </c>
      <c r="J13" s="200" t="s">
        <v>173</v>
      </c>
      <c r="K13" s="181">
        <v>55623</v>
      </c>
      <c r="L13" s="180">
        <v>1184</v>
      </c>
      <c r="M13" s="182">
        <v>1</v>
      </c>
      <c r="N13" s="210">
        <v>0.84</v>
      </c>
    </row>
    <row r="14" spans="2:14" ht="16.5" thickBot="1" x14ac:dyDescent="0.3">
      <c r="B14" s="227">
        <v>10</v>
      </c>
      <c r="C14" s="216" t="s">
        <v>13</v>
      </c>
      <c r="D14" s="218" t="s">
        <v>14</v>
      </c>
      <c r="E14" s="218">
        <v>15377</v>
      </c>
      <c r="F14" s="218">
        <v>53</v>
      </c>
      <c r="G14" s="219">
        <v>3.45</v>
      </c>
      <c r="H14" s="53" t="s">
        <v>170</v>
      </c>
      <c r="I14" s="168">
        <v>10</v>
      </c>
      <c r="J14" s="201" t="s">
        <v>13</v>
      </c>
      <c r="K14" s="181">
        <v>55687</v>
      </c>
      <c r="L14" s="180">
        <v>15377</v>
      </c>
      <c r="M14" s="182">
        <v>51</v>
      </c>
      <c r="N14" s="209">
        <v>3.32</v>
      </c>
    </row>
    <row r="15" spans="2:14" ht="16.5" thickBot="1" x14ac:dyDescent="0.3">
      <c r="B15" s="227">
        <v>11</v>
      </c>
      <c r="C15" s="215" t="s">
        <v>15</v>
      </c>
      <c r="D15" s="218" t="s">
        <v>16</v>
      </c>
      <c r="E15" s="218">
        <v>1461</v>
      </c>
      <c r="F15" s="218">
        <v>1</v>
      </c>
      <c r="G15" s="221">
        <v>0.68</v>
      </c>
      <c r="I15" s="168">
        <v>11</v>
      </c>
      <c r="J15" s="200" t="s">
        <v>174</v>
      </c>
      <c r="K15" s="181">
        <v>55776</v>
      </c>
      <c r="L15" s="180">
        <v>1461</v>
      </c>
      <c r="M15" s="182">
        <v>1</v>
      </c>
      <c r="N15" s="210">
        <v>0.68</v>
      </c>
    </row>
    <row r="16" spans="2:14" ht="16.5" thickBot="1" x14ac:dyDescent="0.3">
      <c r="B16" s="227">
        <v>12</v>
      </c>
      <c r="C16" s="216" t="s">
        <v>17</v>
      </c>
      <c r="D16" s="218" t="s">
        <v>18</v>
      </c>
      <c r="E16" s="218">
        <v>12960</v>
      </c>
      <c r="F16" s="218">
        <v>55</v>
      </c>
      <c r="G16" s="219">
        <v>4.24</v>
      </c>
      <c r="I16" s="168">
        <v>12</v>
      </c>
      <c r="J16" s="201" t="s">
        <v>17</v>
      </c>
      <c r="K16" s="181">
        <v>55838</v>
      </c>
      <c r="L16" s="180">
        <v>12960</v>
      </c>
      <c r="M16" s="182">
        <v>71</v>
      </c>
      <c r="N16" s="209">
        <v>5.48</v>
      </c>
    </row>
    <row r="17" spans="2:14" ht="16.5" thickBot="1" x14ac:dyDescent="0.3">
      <c r="B17" s="227">
        <v>13</v>
      </c>
      <c r="C17" s="217" t="s">
        <v>19</v>
      </c>
      <c r="D17" s="218" t="s">
        <v>20</v>
      </c>
      <c r="E17" s="218">
        <v>1970</v>
      </c>
      <c r="F17" s="218">
        <v>2</v>
      </c>
      <c r="G17" s="220">
        <v>1.02</v>
      </c>
      <c r="I17" s="168">
        <v>13</v>
      </c>
      <c r="J17" s="64" t="s">
        <v>175</v>
      </c>
      <c r="K17" s="181">
        <v>55918</v>
      </c>
      <c r="L17" s="180">
        <v>1970</v>
      </c>
      <c r="M17" s="182">
        <v>2</v>
      </c>
      <c r="N17" s="206">
        <v>1.02</v>
      </c>
    </row>
    <row r="18" spans="2:14" ht="16.5" thickBot="1" x14ac:dyDescent="0.3">
      <c r="B18" s="227">
        <v>14</v>
      </c>
      <c r="C18" s="215" t="s">
        <v>21</v>
      </c>
      <c r="D18" s="218" t="s">
        <v>22</v>
      </c>
      <c r="E18" s="218">
        <v>1352</v>
      </c>
      <c r="F18" s="218">
        <v>1</v>
      </c>
      <c r="G18" s="221">
        <v>0.74</v>
      </c>
      <c r="I18" s="168">
        <v>14</v>
      </c>
      <c r="J18" s="200" t="s">
        <v>176</v>
      </c>
      <c r="K18" s="181">
        <v>56014</v>
      </c>
      <c r="L18" s="180">
        <v>1352</v>
      </c>
      <c r="M18" s="182">
        <v>1</v>
      </c>
      <c r="N18" s="207">
        <v>0.74</v>
      </c>
    </row>
    <row r="19" spans="2:14" ht="16.5" thickBot="1" x14ac:dyDescent="0.3">
      <c r="B19" s="227">
        <v>15</v>
      </c>
      <c r="C19" s="215" t="s">
        <v>23</v>
      </c>
      <c r="D19" s="218" t="s">
        <v>24</v>
      </c>
      <c r="E19" s="218">
        <v>1433</v>
      </c>
      <c r="F19" s="218">
        <v>1</v>
      </c>
      <c r="G19" s="221">
        <v>0.7</v>
      </c>
      <c r="I19" s="168">
        <v>15</v>
      </c>
      <c r="J19" s="64" t="s">
        <v>177</v>
      </c>
      <c r="K19" s="181">
        <v>56096</v>
      </c>
      <c r="L19" s="180">
        <v>1433</v>
      </c>
      <c r="M19" s="182">
        <v>2</v>
      </c>
      <c r="N19" s="211">
        <v>1.4</v>
      </c>
    </row>
    <row r="20" spans="2:14" ht="16.5" thickBot="1" x14ac:dyDescent="0.3">
      <c r="B20" s="227">
        <v>16</v>
      </c>
      <c r="C20" s="217" t="s">
        <v>25</v>
      </c>
      <c r="D20" s="218" t="s">
        <v>26</v>
      </c>
      <c r="E20" s="218">
        <v>4827</v>
      </c>
      <c r="F20" s="218">
        <v>10</v>
      </c>
      <c r="G20" s="220">
        <v>2.0699999999999998</v>
      </c>
      <c r="I20" s="168">
        <v>16</v>
      </c>
      <c r="J20" s="64" t="s">
        <v>178</v>
      </c>
      <c r="K20" s="181">
        <v>56210</v>
      </c>
      <c r="L20" s="180">
        <v>4827</v>
      </c>
      <c r="M20" s="182">
        <v>10</v>
      </c>
      <c r="N20" s="211">
        <v>2.0699999999999998</v>
      </c>
    </row>
    <row r="21" spans="2:14" ht="16.5" thickBot="1" x14ac:dyDescent="0.3">
      <c r="B21" s="227">
        <v>17</v>
      </c>
      <c r="C21" s="217" t="s">
        <v>27</v>
      </c>
      <c r="D21" s="218" t="s">
        <v>28</v>
      </c>
      <c r="E21" s="218">
        <v>1341</v>
      </c>
      <c r="F21" s="218">
        <v>2</v>
      </c>
      <c r="G21" s="220">
        <v>1.49</v>
      </c>
      <c r="I21" s="168">
        <v>17</v>
      </c>
      <c r="J21" s="64" t="s">
        <v>179</v>
      </c>
      <c r="K21" s="181">
        <v>56265</v>
      </c>
      <c r="L21" s="180">
        <v>1341</v>
      </c>
      <c r="M21" s="182">
        <v>2</v>
      </c>
      <c r="N21" s="211">
        <v>1.49</v>
      </c>
    </row>
    <row r="22" spans="2:14" ht="16.5" thickBot="1" x14ac:dyDescent="0.3">
      <c r="B22" s="227">
        <v>18</v>
      </c>
      <c r="C22" s="215" t="s">
        <v>29</v>
      </c>
      <c r="D22" s="218" t="s">
        <v>30</v>
      </c>
      <c r="E22" s="218">
        <v>1185</v>
      </c>
      <c r="F22" s="218">
        <v>0</v>
      </c>
      <c r="G22" s="221">
        <v>0</v>
      </c>
      <c r="I22" s="168">
        <v>18</v>
      </c>
      <c r="J22" s="200" t="s">
        <v>29</v>
      </c>
      <c r="K22" s="181">
        <v>56327</v>
      </c>
      <c r="L22" s="180">
        <v>1185</v>
      </c>
      <c r="M22" s="182">
        <v>0</v>
      </c>
      <c r="N22" s="207">
        <v>0</v>
      </c>
    </row>
    <row r="23" spans="2:14" ht="16.5" thickBot="1" x14ac:dyDescent="0.3">
      <c r="B23" s="227">
        <v>19</v>
      </c>
      <c r="C23" s="217" t="s">
        <v>31</v>
      </c>
      <c r="D23" s="218" t="s">
        <v>32</v>
      </c>
      <c r="E23" s="218">
        <v>2388</v>
      </c>
      <c r="F23" s="218">
        <v>5</v>
      </c>
      <c r="G23" s="220">
        <v>2.09</v>
      </c>
      <c r="I23" s="168">
        <v>19</v>
      </c>
      <c r="J23" s="64" t="s">
        <v>180</v>
      </c>
      <c r="K23" s="181">
        <v>56354</v>
      </c>
      <c r="L23" s="180">
        <v>2388</v>
      </c>
      <c r="M23" s="182">
        <v>5</v>
      </c>
      <c r="N23" s="211">
        <v>2.09</v>
      </c>
    </row>
    <row r="24" spans="2:14" ht="16.5" thickBot="1" x14ac:dyDescent="0.3">
      <c r="B24" s="227">
        <v>20</v>
      </c>
      <c r="C24" s="216" t="s">
        <v>33</v>
      </c>
      <c r="D24" s="218" t="s">
        <v>34</v>
      </c>
      <c r="E24" s="218">
        <v>2367</v>
      </c>
      <c r="F24" s="218">
        <v>8</v>
      </c>
      <c r="G24" s="219">
        <v>3.38</v>
      </c>
      <c r="I24" s="168">
        <v>20</v>
      </c>
      <c r="J24" s="201" t="s">
        <v>181</v>
      </c>
      <c r="K24" s="181">
        <v>56425</v>
      </c>
      <c r="L24" s="180">
        <v>2367</v>
      </c>
      <c r="M24" s="182">
        <v>8</v>
      </c>
      <c r="N24" s="209">
        <v>3.38</v>
      </c>
    </row>
    <row r="25" spans="2:14" ht="16.5" thickBot="1" x14ac:dyDescent="0.3">
      <c r="B25" s="227">
        <v>21</v>
      </c>
      <c r="C25" s="215" t="s">
        <v>35</v>
      </c>
      <c r="D25" s="218" t="s">
        <v>36</v>
      </c>
      <c r="E25" s="218">
        <v>2497</v>
      </c>
      <c r="F25" s="218">
        <v>1</v>
      </c>
      <c r="G25" s="221">
        <v>0.4</v>
      </c>
      <c r="I25" s="168">
        <v>21</v>
      </c>
      <c r="J25" s="200" t="s">
        <v>182</v>
      </c>
      <c r="K25" s="181">
        <v>56461</v>
      </c>
      <c r="L25" s="180">
        <v>2497</v>
      </c>
      <c r="M25" s="182">
        <v>2</v>
      </c>
      <c r="N25" s="207">
        <v>0.8</v>
      </c>
    </row>
    <row r="26" spans="2:14" ht="16.5" thickBot="1" x14ac:dyDescent="0.3">
      <c r="B26" s="227">
        <v>22</v>
      </c>
      <c r="C26" s="215" t="s">
        <v>37</v>
      </c>
      <c r="D26" s="218" t="s">
        <v>38</v>
      </c>
      <c r="E26" s="218">
        <v>2695</v>
      </c>
      <c r="F26" s="218">
        <v>0</v>
      </c>
      <c r="G26" s="221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07">
        <v>0</v>
      </c>
    </row>
    <row r="27" spans="2:14" ht="16.5" thickBot="1" x14ac:dyDescent="0.3">
      <c r="B27" s="227">
        <v>23</v>
      </c>
      <c r="C27" s="215" t="s">
        <v>39</v>
      </c>
      <c r="D27" s="218" t="s">
        <v>40</v>
      </c>
      <c r="E27" s="218">
        <v>3068</v>
      </c>
      <c r="F27" s="218">
        <v>3</v>
      </c>
      <c r="G27" s="221">
        <v>0.98</v>
      </c>
      <c r="I27" s="168">
        <v>23</v>
      </c>
      <c r="J27" s="200" t="s">
        <v>184</v>
      </c>
      <c r="K27" s="181">
        <v>56568</v>
      </c>
      <c r="L27" s="180">
        <v>3068</v>
      </c>
      <c r="M27" s="182">
        <v>3</v>
      </c>
      <c r="N27" s="207">
        <v>0.98</v>
      </c>
    </row>
    <row r="28" spans="2:14" ht="16.5" thickBot="1" x14ac:dyDescent="0.3">
      <c r="B28" s="227">
        <v>24</v>
      </c>
      <c r="C28" s="216" t="s">
        <v>41</v>
      </c>
      <c r="D28" s="218" t="s">
        <v>42</v>
      </c>
      <c r="E28" s="218">
        <v>4799</v>
      </c>
      <c r="F28" s="218">
        <v>15</v>
      </c>
      <c r="G28" s="219">
        <v>3.13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4799</v>
      </c>
      <c r="M28" s="182">
        <v>10</v>
      </c>
      <c r="N28" s="206">
        <v>2.08</v>
      </c>
    </row>
    <row r="29" spans="2:14" ht="16.5" thickBot="1" x14ac:dyDescent="0.3">
      <c r="B29" s="227">
        <v>25</v>
      </c>
      <c r="C29" s="217" t="s">
        <v>43</v>
      </c>
      <c r="D29" s="218" t="s">
        <v>44</v>
      </c>
      <c r="E29" s="218">
        <v>2340</v>
      </c>
      <c r="F29" s="218">
        <v>3</v>
      </c>
      <c r="G29" s="220">
        <v>1.28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206">
        <v>1.28</v>
      </c>
    </row>
    <row r="30" spans="2:14" ht="16.5" thickBot="1" x14ac:dyDescent="0.3">
      <c r="B30" s="227">
        <v>26</v>
      </c>
      <c r="C30" s="215" t="s">
        <v>45</v>
      </c>
      <c r="D30" s="218" t="s">
        <v>46</v>
      </c>
      <c r="E30" s="218">
        <v>1710</v>
      </c>
      <c r="F30" s="218">
        <v>0</v>
      </c>
      <c r="G30" s="221">
        <v>0</v>
      </c>
      <c r="I30" s="168">
        <v>26</v>
      </c>
      <c r="J30" s="200" t="s">
        <v>187</v>
      </c>
      <c r="K30" s="181">
        <v>56773</v>
      </c>
      <c r="L30" s="180">
        <v>1710</v>
      </c>
      <c r="M30" s="182">
        <v>0</v>
      </c>
      <c r="N30" s="207">
        <v>0</v>
      </c>
    </row>
    <row r="31" spans="2:14" ht="16.5" thickBot="1" x14ac:dyDescent="0.3">
      <c r="B31" s="227">
        <v>27</v>
      </c>
      <c r="C31" s="217" t="s">
        <v>47</v>
      </c>
      <c r="D31" s="218" t="s">
        <v>48</v>
      </c>
      <c r="E31" s="218">
        <v>3752</v>
      </c>
      <c r="F31" s="218">
        <v>4</v>
      </c>
      <c r="G31" s="220">
        <v>1.07</v>
      </c>
      <c r="I31" s="168">
        <v>27</v>
      </c>
      <c r="J31" s="64" t="s">
        <v>47</v>
      </c>
      <c r="K31" s="181">
        <v>56844</v>
      </c>
      <c r="L31" s="180">
        <v>3752</v>
      </c>
      <c r="M31" s="182">
        <v>4</v>
      </c>
      <c r="N31" s="206">
        <v>1.07</v>
      </c>
    </row>
    <row r="32" spans="2:14" ht="16.5" thickBot="1" x14ac:dyDescent="0.3">
      <c r="B32" s="227">
        <v>28</v>
      </c>
      <c r="C32" s="216" t="s">
        <v>49</v>
      </c>
      <c r="D32" s="218" t="s">
        <v>50</v>
      </c>
      <c r="E32" s="218">
        <v>3732</v>
      </c>
      <c r="F32" s="218">
        <v>18</v>
      </c>
      <c r="G32" s="219">
        <v>4.82</v>
      </c>
      <c r="I32" s="168">
        <v>28</v>
      </c>
      <c r="J32" s="201" t="s">
        <v>49</v>
      </c>
      <c r="K32" s="181">
        <v>56988</v>
      </c>
      <c r="L32" s="180">
        <v>3732</v>
      </c>
      <c r="M32" s="182">
        <v>20</v>
      </c>
      <c r="N32" s="209">
        <v>5.36</v>
      </c>
    </row>
    <row r="33" spans="2:14" ht="16.5" thickBot="1" x14ac:dyDescent="0.3">
      <c r="B33" s="227">
        <v>29</v>
      </c>
      <c r="C33" s="215" t="s">
        <v>51</v>
      </c>
      <c r="D33" s="218" t="s">
        <v>52</v>
      </c>
      <c r="E33" s="218">
        <v>2372</v>
      </c>
      <c r="F33" s="218">
        <v>1</v>
      </c>
      <c r="G33" s="221">
        <v>0.42</v>
      </c>
      <c r="I33" s="168">
        <v>29</v>
      </c>
      <c r="J33" s="200" t="s">
        <v>188</v>
      </c>
      <c r="K33" s="181">
        <v>57083</v>
      </c>
      <c r="L33" s="180">
        <v>2372</v>
      </c>
      <c r="M33" s="182">
        <v>1</v>
      </c>
      <c r="N33" s="207">
        <v>0.42</v>
      </c>
    </row>
    <row r="34" spans="2:14" ht="16.5" thickBot="1" x14ac:dyDescent="0.3">
      <c r="B34" s="227">
        <v>30</v>
      </c>
      <c r="C34" s="216" t="s">
        <v>53</v>
      </c>
      <c r="D34" s="218" t="s">
        <v>54</v>
      </c>
      <c r="E34" s="218">
        <v>1525</v>
      </c>
      <c r="F34" s="218">
        <v>10</v>
      </c>
      <c r="G34" s="219">
        <v>6.56</v>
      </c>
      <c r="H34" s="53" t="s">
        <v>170</v>
      </c>
      <c r="I34" s="168">
        <v>30</v>
      </c>
      <c r="J34" s="201" t="s">
        <v>53</v>
      </c>
      <c r="K34" s="181">
        <v>57163</v>
      </c>
      <c r="L34" s="180">
        <v>1525</v>
      </c>
      <c r="M34" s="182">
        <v>8</v>
      </c>
      <c r="N34" s="209">
        <v>5.25</v>
      </c>
    </row>
    <row r="35" spans="2:14" ht="16.5" thickBot="1" x14ac:dyDescent="0.3">
      <c r="B35" s="227">
        <v>31</v>
      </c>
      <c r="C35" s="216" t="s">
        <v>55</v>
      </c>
      <c r="D35" s="218" t="s">
        <v>56</v>
      </c>
      <c r="E35" s="218">
        <v>1795</v>
      </c>
      <c r="F35" s="218">
        <v>8</v>
      </c>
      <c r="G35" s="219">
        <v>4.46</v>
      </c>
      <c r="H35" s="53" t="s">
        <v>170</v>
      </c>
      <c r="I35" s="168">
        <v>31</v>
      </c>
      <c r="J35" s="170" t="s">
        <v>55</v>
      </c>
      <c r="K35" s="181">
        <v>57225</v>
      </c>
      <c r="L35" s="180">
        <v>1795</v>
      </c>
      <c r="M35" s="182">
        <v>7</v>
      </c>
      <c r="N35" s="209">
        <v>3.9</v>
      </c>
    </row>
    <row r="36" spans="2:14" ht="16.5" thickBot="1" x14ac:dyDescent="0.3">
      <c r="B36" s="227">
        <v>32</v>
      </c>
      <c r="C36" s="217" t="s">
        <v>57</v>
      </c>
      <c r="D36" s="218" t="s">
        <v>58</v>
      </c>
      <c r="E36" s="218">
        <v>4260</v>
      </c>
      <c r="F36" s="218">
        <v>5</v>
      </c>
      <c r="G36" s="220">
        <v>1.17</v>
      </c>
      <c r="I36" s="168">
        <v>32</v>
      </c>
      <c r="J36" s="64" t="s">
        <v>57</v>
      </c>
      <c r="K36" s="181">
        <v>57350</v>
      </c>
      <c r="L36" s="180">
        <v>4260</v>
      </c>
      <c r="M36" s="182">
        <v>5</v>
      </c>
      <c r="N36" s="206">
        <v>1.17</v>
      </c>
    </row>
    <row r="37" spans="2:14" ht="16.5" thickBot="1" x14ac:dyDescent="0.3">
      <c r="B37" s="227">
        <v>33</v>
      </c>
      <c r="C37" s="217" t="s">
        <v>59</v>
      </c>
      <c r="D37" s="218" t="s">
        <v>60</v>
      </c>
      <c r="E37" s="218">
        <v>1363</v>
      </c>
      <c r="F37" s="218">
        <v>2</v>
      </c>
      <c r="G37" s="220">
        <v>1.47</v>
      </c>
      <c r="I37" s="168">
        <v>33</v>
      </c>
      <c r="J37" s="64" t="s">
        <v>189</v>
      </c>
      <c r="K37" s="181">
        <v>57449</v>
      </c>
      <c r="L37" s="180">
        <v>1363</v>
      </c>
      <c r="M37" s="182">
        <v>2</v>
      </c>
      <c r="N37" s="206">
        <v>1.47</v>
      </c>
    </row>
    <row r="38" spans="2:14" ht="16.5" thickBot="1" x14ac:dyDescent="0.3">
      <c r="B38" s="227">
        <v>34</v>
      </c>
      <c r="C38" s="217" t="s">
        <v>61</v>
      </c>
      <c r="D38" s="218" t="s">
        <v>62</v>
      </c>
      <c r="E38" s="218">
        <v>3044</v>
      </c>
      <c r="F38" s="218">
        <v>8</v>
      </c>
      <c r="G38" s="220">
        <v>2.63</v>
      </c>
      <c r="H38" s="53" t="s">
        <v>170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6</v>
      </c>
      <c r="N38" s="206">
        <v>1.97</v>
      </c>
    </row>
    <row r="39" spans="2:14" ht="16.5" thickBot="1" x14ac:dyDescent="0.3">
      <c r="B39" s="227">
        <v>35</v>
      </c>
      <c r="C39" s="216" t="s">
        <v>63</v>
      </c>
      <c r="D39" s="218" t="s">
        <v>64</v>
      </c>
      <c r="E39" s="218">
        <v>1489</v>
      </c>
      <c r="F39" s="218">
        <v>5</v>
      </c>
      <c r="G39" s="219">
        <v>3.36</v>
      </c>
      <c r="I39" s="168">
        <v>35</v>
      </c>
      <c r="J39" s="201" t="s">
        <v>190</v>
      </c>
      <c r="K39" s="181">
        <v>57546</v>
      </c>
      <c r="L39" s="180">
        <v>1489</v>
      </c>
      <c r="M39" s="182">
        <v>5</v>
      </c>
      <c r="N39" s="209">
        <v>3.36</v>
      </c>
    </row>
    <row r="40" spans="2:14" ht="16.5" thickBot="1" x14ac:dyDescent="0.3">
      <c r="B40" s="227">
        <v>36</v>
      </c>
      <c r="C40" s="216" t="s">
        <v>65</v>
      </c>
      <c r="D40" s="218" t="s">
        <v>66</v>
      </c>
      <c r="E40" s="218">
        <v>4407</v>
      </c>
      <c r="F40" s="218">
        <v>17</v>
      </c>
      <c r="G40" s="219">
        <v>3.86</v>
      </c>
      <c r="I40" s="168">
        <v>36</v>
      </c>
      <c r="J40" s="201" t="s">
        <v>65</v>
      </c>
      <c r="K40" s="181">
        <v>57582</v>
      </c>
      <c r="L40" s="180">
        <v>4407</v>
      </c>
      <c r="M40" s="182">
        <v>17</v>
      </c>
      <c r="N40" s="209">
        <v>3.86</v>
      </c>
    </row>
    <row r="41" spans="2:14" ht="16.5" thickBot="1" x14ac:dyDescent="0.3">
      <c r="B41" s="227">
        <v>37</v>
      </c>
      <c r="C41" s="217" t="s">
        <v>67</v>
      </c>
      <c r="D41" s="218" t="s">
        <v>68</v>
      </c>
      <c r="E41" s="218">
        <v>2749</v>
      </c>
      <c r="F41" s="218">
        <v>7</v>
      </c>
      <c r="G41" s="220">
        <v>2.5499999999999998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2749</v>
      </c>
      <c r="M41" s="182">
        <v>6</v>
      </c>
      <c r="N41" s="206">
        <v>2.1800000000000002</v>
      </c>
    </row>
    <row r="42" spans="2:14" ht="16.5" thickBot="1" x14ac:dyDescent="0.3">
      <c r="B42" s="227">
        <v>38</v>
      </c>
      <c r="C42" s="216" t="s">
        <v>69</v>
      </c>
      <c r="D42" s="218" t="s">
        <v>70</v>
      </c>
      <c r="E42" s="218">
        <v>46407</v>
      </c>
      <c r="F42" s="218">
        <v>230</v>
      </c>
      <c r="G42" s="219">
        <v>4.96</v>
      </c>
      <c r="H42" s="53" t="s">
        <v>170</v>
      </c>
      <c r="I42" s="168">
        <v>38</v>
      </c>
      <c r="J42" s="201" t="s">
        <v>192</v>
      </c>
      <c r="K42" s="181">
        <v>57706</v>
      </c>
      <c r="L42" s="180">
        <v>46407</v>
      </c>
      <c r="M42" s="182">
        <v>227</v>
      </c>
      <c r="N42" s="209">
        <v>4.8899999999999997</v>
      </c>
    </row>
    <row r="43" spans="2:14" ht="16.5" thickBot="1" x14ac:dyDescent="0.3">
      <c r="B43" s="227">
        <v>39</v>
      </c>
      <c r="C43" s="217" t="s">
        <v>71</v>
      </c>
      <c r="D43" s="218" t="s">
        <v>72</v>
      </c>
      <c r="E43" s="218">
        <v>3901</v>
      </c>
      <c r="F43" s="218">
        <v>7</v>
      </c>
      <c r="G43" s="220">
        <v>1.79</v>
      </c>
      <c r="I43" s="168">
        <v>39</v>
      </c>
      <c r="J43" s="64" t="s">
        <v>71</v>
      </c>
      <c r="K43" s="181">
        <v>57742</v>
      </c>
      <c r="L43" s="180">
        <v>3901</v>
      </c>
      <c r="M43" s="182">
        <v>7</v>
      </c>
      <c r="N43" s="206">
        <v>1.79</v>
      </c>
    </row>
    <row r="44" spans="2:14" ht="16.5" thickBot="1" x14ac:dyDescent="0.3">
      <c r="B44" s="227">
        <v>40</v>
      </c>
      <c r="C44" s="216" t="s">
        <v>73</v>
      </c>
      <c r="D44" s="218" t="s">
        <v>74</v>
      </c>
      <c r="E44" s="218">
        <v>2297</v>
      </c>
      <c r="F44" s="218">
        <v>19</v>
      </c>
      <c r="G44" s="219">
        <v>8.27</v>
      </c>
      <c r="H44" s="53" t="s">
        <v>170</v>
      </c>
      <c r="I44" s="168">
        <v>40</v>
      </c>
      <c r="J44" s="201" t="s">
        <v>193</v>
      </c>
      <c r="K44" s="181">
        <v>57948</v>
      </c>
      <c r="L44" s="180">
        <v>2297</v>
      </c>
      <c r="M44" s="182">
        <v>17</v>
      </c>
      <c r="N44" s="209">
        <v>7.4</v>
      </c>
    </row>
    <row r="45" spans="2:14" ht="16.5" thickBot="1" x14ac:dyDescent="0.3">
      <c r="B45" s="227">
        <v>41</v>
      </c>
      <c r="C45" s="215" t="s">
        <v>75</v>
      </c>
      <c r="D45" s="218" t="s">
        <v>76</v>
      </c>
      <c r="E45" s="218">
        <v>1505</v>
      </c>
      <c r="F45" s="218">
        <v>0</v>
      </c>
      <c r="G45" s="221">
        <v>0</v>
      </c>
      <c r="I45" s="168">
        <v>41</v>
      </c>
      <c r="J45" s="200" t="s">
        <v>75</v>
      </c>
      <c r="K45" s="181">
        <v>57831</v>
      </c>
      <c r="L45" s="180">
        <v>1505</v>
      </c>
      <c r="M45" s="182">
        <v>0</v>
      </c>
      <c r="N45" s="210">
        <v>0</v>
      </c>
    </row>
    <row r="46" spans="2:14" ht="16.5" thickBot="1" x14ac:dyDescent="0.3">
      <c r="B46" s="227">
        <v>42</v>
      </c>
      <c r="C46" s="217" t="s">
        <v>77</v>
      </c>
      <c r="D46" s="218" t="s">
        <v>78</v>
      </c>
      <c r="E46" s="218">
        <v>9126</v>
      </c>
      <c r="F46" s="218">
        <v>13</v>
      </c>
      <c r="G46" s="220">
        <v>1.42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13</v>
      </c>
      <c r="N46" s="206">
        <v>1.42</v>
      </c>
    </row>
    <row r="47" spans="2:14" ht="16.5" thickBot="1" x14ac:dyDescent="0.3">
      <c r="B47" s="227">
        <v>43</v>
      </c>
      <c r="C47" s="215" t="s">
        <v>79</v>
      </c>
      <c r="D47" s="218" t="s">
        <v>80</v>
      </c>
      <c r="E47" s="218">
        <v>3833</v>
      </c>
      <c r="F47" s="218">
        <v>3</v>
      </c>
      <c r="G47" s="221">
        <v>0.78</v>
      </c>
      <c r="H47" s="53" t="s">
        <v>170</v>
      </c>
      <c r="I47" s="168">
        <v>43</v>
      </c>
      <c r="J47" s="200" t="s">
        <v>79</v>
      </c>
      <c r="K47" s="181">
        <v>58008</v>
      </c>
      <c r="L47" s="180">
        <v>3833</v>
      </c>
      <c r="M47" s="182">
        <v>2</v>
      </c>
      <c r="N47" s="210">
        <v>0.52</v>
      </c>
    </row>
    <row r="48" spans="2:14" ht="16.5" thickBot="1" x14ac:dyDescent="0.3">
      <c r="B48" s="227">
        <v>44</v>
      </c>
      <c r="C48" s="217" t="s">
        <v>81</v>
      </c>
      <c r="D48" s="218" t="s">
        <v>82</v>
      </c>
      <c r="E48" s="218">
        <v>4327</v>
      </c>
      <c r="F48" s="218">
        <v>6</v>
      </c>
      <c r="G48" s="220">
        <v>1.39</v>
      </c>
      <c r="I48" s="168">
        <v>44</v>
      </c>
      <c r="J48" s="64" t="s">
        <v>81</v>
      </c>
      <c r="K48" s="181">
        <v>58142</v>
      </c>
      <c r="L48" s="180">
        <v>4327</v>
      </c>
      <c r="M48" s="182">
        <v>6</v>
      </c>
      <c r="N48" s="206">
        <v>1.39</v>
      </c>
    </row>
    <row r="49" spans="2:14" ht="16.5" thickBot="1" x14ac:dyDescent="0.3">
      <c r="B49" s="227">
        <v>45</v>
      </c>
      <c r="C49" s="216" t="s">
        <v>83</v>
      </c>
      <c r="D49" s="218" t="s">
        <v>84</v>
      </c>
      <c r="E49" s="218">
        <v>1484</v>
      </c>
      <c r="F49" s="218">
        <v>7</v>
      </c>
      <c r="G49" s="219">
        <v>4.72</v>
      </c>
      <c r="H49" s="53" t="s">
        <v>170</v>
      </c>
      <c r="I49" s="168">
        <v>45</v>
      </c>
      <c r="J49" s="201" t="s">
        <v>195</v>
      </c>
      <c r="K49" s="181">
        <v>58204</v>
      </c>
      <c r="L49" s="180">
        <v>1484</v>
      </c>
      <c r="M49" s="182">
        <v>6</v>
      </c>
      <c r="N49" s="209">
        <v>4.04</v>
      </c>
    </row>
    <row r="50" spans="2:14" ht="16.5" thickBot="1" x14ac:dyDescent="0.3">
      <c r="B50" s="227">
        <v>46</v>
      </c>
      <c r="C50" s="216" t="s">
        <v>85</v>
      </c>
      <c r="D50" s="218" t="s">
        <v>86</v>
      </c>
      <c r="E50" s="218">
        <v>1178</v>
      </c>
      <c r="F50" s="218">
        <v>4</v>
      </c>
      <c r="G50" s="219">
        <v>3.4</v>
      </c>
      <c r="I50" s="168">
        <v>46</v>
      </c>
      <c r="J50" s="201" t="s">
        <v>196</v>
      </c>
      <c r="K50" s="181">
        <v>55106</v>
      </c>
      <c r="L50" s="180">
        <v>1178</v>
      </c>
      <c r="M50" s="182">
        <v>5</v>
      </c>
      <c r="N50" s="209">
        <v>4.24</v>
      </c>
    </row>
    <row r="51" spans="2:14" ht="16.5" thickBot="1" x14ac:dyDescent="0.3">
      <c r="B51" s="227">
        <v>47</v>
      </c>
      <c r="C51" s="217" t="s">
        <v>87</v>
      </c>
      <c r="D51" s="218" t="s">
        <v>88</v>
      </c>
      <c r="E51" s="218">
        <v>4974</v>
      </c>
      <c r="F51" s="218">
        <v>10</v>
      </c>
      <c r="G51" s="220">
        <v>2.0099999999999998</v>
      </c>
      <c r="I51" s="168">
        <v>47</v>
      </c>
      <c r="J51" s="64" t="s">
        <v>87</v>
      </c>
      <c r="K51" s="181">
        <v>58259</v>
      </c>
      <c r="L51" s="180">
        <v>4974</v>
      </c>
      <c r="M51" s="182">
        <v>14</v>
      </c>
      <c r="N51" s="206">
        <v>2.81</v>
      </c>
    </row>
    <row r="52" spans="2:14" ht="16.5" thickBot="1" x14ac:dyDescent="0.3">
      <c r="B52" s="227">
        <v>48</v>
      </c>
      <c r="C52" s="217" t="s">
        <v>89</v>
      </c>
      <c r="D52" s="218" t="s">
        <v>90</v>
      </c>
      <c r="E52" s="218">
        <v>4662</v>
      </c>
      <c r="F52" s="218">
        <v>9</v>
      </c>
      <c r="G52" s="220">
        <v>1.93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9</v>
      </c>
      <c r="N52" s="206">
        <v>1.93</v>
      </c>
    </row>
    <row r="53" spans="2:14" ht="16.5" thickBot="1" x14ac:dyDescent="0.3">
      <c r="B53" s="227">
        <v>49</v>
      </c>
      <c r="C53" s="215" t="s">
        <v>91</v>
      </c>
      <c r="D53" s="218" t="s">
        <v>92</v>
      </c>
      <c r="E53" s="218">
        <v>2297</v>
      </c>
      <c r="F53" s="218">
        <v>2</v>
      </c>
      <c r="G53" s="221">
        <v>0.87</v>
      </c>
      <c r="I53" s="168">
        <v>49</v>
      </c>
      <c r="J53" s="200" t="s">
        <v>197</v>
      </c>
      <c r="K53" s="181">
        <v>58357</v>
      </c>
      <c r="L53" s="180">
        <v>2297</v>
      </c>
      <c r="M53" s="182">
        <v>2</v>
      </c>
      <c r="N53" s="210">
        <v>0.87</v>
      </c>
    </row>
    <row r="54" spans="2:14" ht="16.5" thickBot="1" x14ac:dyDescent="0.3">
      <c r="B54" s="227">
        <v>50</v>
      </c>
      <c r="C54" s="215" t="s">
        <v>93</v>
      </c>
      <c r="D54" s="218" t="s">
        <v>94</v>
      </c>
      <c r="E54" s="218">
        <v>1379</v>
      </c>
      <c r="F54" s="218">
        <v>1</v>
      </c>
      <c r="G54" s="221">
        <v>0.73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210">
        <v>0.73</v>
      </c>
    </row>
    <row r="55" spans="2:14" ht="16.5" thickBot="1" x14ac:dyDescent="0.3">
      <c r="B55" s="227">
        <v>51</v>
      </c>
      <c r="C55" s="215" t="s">
        <v>95</v>
      </c>
      <c r="D55" s="218" t="s">
        <v>96</v>
      </c>
      <c r="E55" s="218">
        <v>1645</v>
      </c>
      <c r="F55" s="218">
        <v>1</v>
      </c>
      <c r="G55" s="221">
        <v>0.61</v>
      </c>
      <c r="I55" s="168">
        <v>51</v>
      </c>
      <c r="J55" s="200" t="s">
        <v>199</v>
      </c>
      <c r="K55" s="181">
        <v>58464</v>
      </c>
      <c r="L55" s="180">
        <v>1645</v>
      </c>
      <c r="M55" s="182">
        <v>1</v>
      </c>
      <c r="N55" s="210">
        <v>0.61</v>
      </c>
    </row>
    <row r="56" spans="2:14" ht="16.5" thickBot="1" x14ac:dyDescent="0.3">
      <c r="B56" s="227">
        <v>52</v>
      </c>
      <c r="C56" s="215" t="s">
        <v>97</v>
      </c>
      <c r="D56" s="218" t="s">
        <v>98</v>
      </c>
      <c r="E56" s="218">
        <v>1506</v>
      </c>
      <c r="F56" s="218">
        <v>0</v>
      </c>
      <c r="G56" s="221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1</v>
      </c>
      <c r="N56" s="210">
        <v>0.66</v>
      </c>
    </row>
    <row r="57" spans="2:14" ht="16.5" thickBot="1" x14ac:dyDescent="0.3">
      <c r="B57" s="227">
        <v>53</v>
      </c>
      <c r="C57" s="217" t="s">
        <v>99</v>
      </c>
      <c r="D57" s="218" t="s">
        <v>100</v>
      </c>
      <c r="E57" s="218">
        <v>3645</v>
      </c>
      <c r="F57" s="218">
        <v>4</v>
      </c>
      <c r="G57" s="220">
        <v>1.1000000000000001</v>
      </c>
      <c r="H57" s="53" t="s">
        <v>170</v>
      </c>
      <c r="I57" s="168">
        <v>53</v>
      </c>
      <c r="J57" s="200" t="s">
        <v>99</v>
      </c>
      <c r="K57" s="181">
        <v>55160</v>
      </c>
      <c r="L57" s="180">
        <v>3645</v>
      </c>
      <c r="M57" s="182">
        <v>3</v>
      </c>
      <c r="N57" s="210">
        <v>0.82</v>
      </c>
    </row>
    <row r="58" spans="2:14" ht="16.5" thickBot="1" x14ac:dyDescent="0.3">
      <c r="B58" s="227">
        <v>54</v>
      </c>
      <c r="C58" s="216" t="s">
        <v>101</v>
      </c>
      <c r="D58" s="218" t="s">
        <v>102</v>
      </c>
      <c r="E58" s="218">
        <v>5870</v>
      </c>
      <c r="F58" s="218">
        <v>20</v>
      </c>
      <c r="G58" s="219">
        <v>3.41</v>
      </c>
      <c r="H58" s="53" t="s">
        <v>170</v>
      </c>
      <c r="I58" s="168">
        <v>54</v>
      </c>
      <c r="J58" s="64" t="s">
        <v>101</v>
      </c>
      <c r="K58" s="181">
        <v>55277</v>
      </c>
      <c r="L58" s="180">
        <v>5870</v>
      </c>
      <c r="M58" s="182">
        <v>17</v>
      </c>
      <c r="N58" s="206">
        <v>2.9</v>
      </c>
    </row>
    <row r="59" spans="2:14" ht="16.5" thickBot="1" x14ac:dyDescent="0.3">
      <c r="B59" s="227">
        <v>55</v>
      </c>
      <c r="C59" s="217" t="s">
        <v>103</v>
      </c>
      <c r="D59" s="218" t="s">
        <v>104</v>
      </c>
      <c r="E59" s="218">
        <v>3851</v>
      </c>
      <c r="F59" s="218">
        <v>5</v>
      </c>
      <c r="G59" s="220">
        <v>1.3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7</v>
      </c>
      <c r="N59" s="206">
        <v>1.82</v>
      </c>
    </row>
    <row r="60" spans="2:14" ht="16.5" thickBot="1" x14ac:dyDescent="0.3">
      <c r="B60" s="227">
        <v>56</v>
      </c>
      <c r="C60" s="215" t="s">
        <v>105</v>
      </c>
      <c r="D60" s="218" t="s">
        <v>106</v>
      </c>
      <c r="E60" s="218">
        <v>3282</v>
      </c>
      <c r="F60" s="218">
        <v>2</v>
      </c>
      <c r="G60" s="221">
        <v>0.61</v>
      </c>
      <c r="I60" s="168">
        <v>56</v>
      </c>
      <c r="J60" s="200" t="s">
        <v>105</v>
      </c>
      <c r="K60" s="181">
        <v>58623</v>
      </c>
      <c r="L60" s="180">
        <v>3282</v>
      </c>
      <c r="M60" s="182">
        <v>2</v>
      </c>
      <c r="N60" s="210">
        <v>0.61</v>
      </c>
    </row>
    <row r="61" spans="2:14" ht="16.5" thickBot="1" x14ac:dyDescent="0.3">
      <c r="B61" s="227">
        <v>57</v>
      </c>
      <c r="C61" s="216" t="s">
        <v>107</v>
      </c>
      <c r="D61" s="218" t="s">
        <v>108</v>
      </c>
      <c r="E61" s="218">
        <v>3280</v>
      </c>
      <c r="F61" s="218">
        <v>17</v>
      </c>
      <c r="G61" s="219">
        <v>5.18</v>
      </c>
      <c r="I61" s="168">
        <v>57</v>
      </c>
      <c r="J61" s="201" t="s">
        <v>201</v>
      </c>
      <c r="K61" s="181">
        <v>58721</v>
      </c>
      <c r="L61" s="180">
        <v>3280</v>
      </c>
      <c r="M61" s="182">
        <v>17</v>
      </c>
      <c r="N61" s="209">
        <v>5.18</v>
      </c>
    </row>
    <row r="62" spans="2:14" ht="16.5" thickBot="1" x14ac:dyDescent="0.3">
      <c r="B62" s="227">
        <v>58</v>
      </c>
      <c r="C62" s="215" t="s">
        <v>119</v>
      </c>
      <c r="D62" s="218" t="s">
        <v>120</v>
      </c>
      <c r="E62" s="218">
        <v>2302</v>
      </c>
      <c r="F62" s="218">
        <v>2</v>
      </c>
      <c r="G62" s="221">
        <v>0.87</v>
      </c>
      <c r="I62" s="168">
        <v>58</v>
      </c>
      <c r="J62" s="64" t="s">
        <v>119</v>
      </c>
      <c r="K62" s="181">
        <v>60169</v>
      </c>
      <c r="L62" s="180">
        <v>2302</v>
      </c>
      <c r="M62" s="182">
        <v>3</v>
      </c>
      <c r="N62" s="206">
        <v>1.3</v>
      </c>
    </row>
    <row r="63" spans="2:14" ht="16.5" thickBot="1" x14ac:dyDescent="0.3">
      <c r="B63" s="227">
        <v>59</v>
      </c>
      <c r="C63" s="216" t="s">
        <v>123</v>
      </c>
      <c r="D63" s="218" t="s">
        <v>124</v>
      </c>
      <c r="E63" s="218">
        <v>1153</v>
      </c>
      <c r="F63" s="218">
        <v>6</v>
      </c>
      <c r="G63" s="219">
        <v>5.2</v>
      </c>
      <c r="I63" s="168">
        <v>59</v>
      </c>
      <c r="J63" s="201" t="s">
        <v>202</v>
      </c>
      <c r="K63" s="181">
        <v>58794</v>
      </c>
      <c r="L63" s="180">
        <v>1153</v>
      </c>
      <c r="M63" s="182">
        <v>7</v>
      </c>
      <c r="N63" s="209">
        <v>6.07</v>
      </c>
    </row>
    <row r="64" spans="2:14" ht="16.5" thickBot="1" x14ac:dyDescent="0.3">
      <c r="B64" s="227">
        <v>60</v>
      </c>
      <c r="C64" s="216" t="s">
        <v>125</v>
      </c>
      <c r="D64" s="218" t="s">
        <v>126</v>
      </c>
      <c r="E64" s="218">
        <v>1823</v>
      </c>
      <c r="F64" s="218">
        <v>9</v>
      </c>
      <c r="G64" s="219">
        <v>4.9400000000000004</v>
      </c>
      <c r="I64" s="168">
        <v>60</v>
      </c>
      <c r="J64" s="201" t="s">
        <v>125</v>
      </c>
      <c r="K64" s="181">
        <v>58856</v>
      </c>
      <c r="L64" s="180">
        <v>1823</v>
      </c>
      <c r="M64" s="182">
        <v>9</v>
      </c>
      <c r="N64" s="209">
        <v>4.9400000000000004</v>
      </c>
    </row>
    <row r="65" spans="2:14" ht="16.5" thickBot="1" x14ac:dyDescent="0.3">
      <c r="B65" s="227">
        <v>61</v>
      </c>
      <c r="C65" s="217" t="s">
        <v>127</v>
      </c>
      <c r="D65" s="218" t="s">
        <v>128</v>
      </c>
      <c r="E65" s="218">
        <v>1652</v>
      </c>
      <c r="F65" s="218">
        <v>3</v>
      </c>
      <c r="G65" s="220">
        <v>1.82</v>
      </c>
      <c r="I65" s="168">
        <v>61</v>
      </c>
      <c r="J65" s="64" t="s">
        <v>203</v>
      </c>
      <c r="K65" s="181">
        <v>58918</v>
      </c>
      <c r="L65" s="180">
        <v>1652</v>
      </c>
      <c r="M65" s="182">
        <v>3</v>
      </c>
      <c r="N65" s="206">
        <v>1.82</v>
      </c>
    </row>
    <row r="66" spans="2:14" ht="16.5" thickBot="1" x14ac:dyDescent="0.3">
      <c r="B66" s="227">
        <v>62</v>
      </c>
      <c r="C66" s="215" t="s">
        <v>129</v>
      </c>
      <c r="D66" s="218" t="s">
        <v>130</v>
      </c>
      <c r="E66" s="218">
        <v>638</v>
      </c>
      <c r="F66" s="218">
        <v>0</v>
      </c>
      <c r="G66" s="221">
        <v>0</v>
      </c>
      <c r="I66" s="168">
        <v>62</v>
      </c>
      <c r="J66" s="200" t="s">
        <v>204</v>
      </c>
      <c r="K66" s="181">
        <v>58990</v>
      </c>
      <c r="L66" s="180">
        <v>638</v>
      </c>
      <c r="M66" s="182">
        <v>0</v>
      </c>
      <c r="N66" s="210">
        <v>0</v>
      </c>
    </row>
    <row r="67" spans="2:14" ht="16.5" thickBot="1" x14ac:dyDescent="0.3">
      <c r="B67" s="227">
        <v>63</v>
      </c>
      <c r="C67" s="217" t="s">
        <v>131</v>
      </c>
      <c r="D67" s="218" t="s">
        <v>132</v>
      </c>
      <c r="E67" s="218">
        <v>4796</v>
      </c>
      <c r="F67" s="218">
        <v>8</v>
      </c>
      <c r="G67" s="220">
        <v>1.67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8</v>
      </c>
      <c r="N67" s="206">
        <v>1.67</v>
      </c>
    </row>
    <row r="68" spans="2:14" ht="16.5" thickBot="1" x14ac:dyDescent="0.3">
      <c r="B68" s="227">
        <v>64</v>
      </c>
      <c r="C68" s="215" t="s">
        <v>135</v>
      </c>
      <c r="D68" s="218" t="s">
        <v>136</v>
      </c>
      <c r="E68" s="218">
        <v>1407</v>
      </c>
      <c r="F68" s="218">
        <v>0</v>
      </c>
      <c r="G68" s="221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210">
        <v>0</v>
      </c>
    </row>
    <row r="69" spans="2:14" ht="16.5" thickBot="1" x14ac:dyDescent="0.3">
      <c r="B69" s="227">
        <v>65</v>
      </c>
      <c r="C69" s="216" t="s">
        <v>133</v>
      </c>
      <c r="D69" s="218" t="s">
        <v>134</v>
      </c>
      <c r="E69" s="218">
        <v>1360</v>
      </c>
      <c r="F69" s="218">
        <v>5</v>
      </c>
      <c r="G69" s="219">
        <v>3.68</v>
      </c>
      <c r="I69" s="168">
        <v>65</v>
      </c>
      <c r="J69" s="201" t="s">
        <v>133</v>
      </c>
      <c r="K69" s="181">
        <v>59130</v>
      </c>
      <c r="L69" s="180">
        <v>1360</v>
      </c>
      <c r="M69" s="182">
        <v>5</v>
      </c>
      <c r="N69" s="209">
        <v>3.68</v>
      </c>
    </row>
    <row r="70" spans="2:14" ht="16.5" thickBot="1" x14ac:dyDescent="0.3">
      <c r="B70" s="227">
        <v>66</v>
      </c>
      <c r="C70" s="215" t="s">
        <v>137</v>
      </c>
      <c r="D70" s="218" t="s">
        <v>138</v>
      </c>
      <c r="E70" s="218">
        <v>1489</v>
      </c>
      <c r="F70" s="218">
        <v>0</v>
      </c>
      <c r="G70" s="221">
        <v>0</v>
      </c>
      <c r="I70" s="168">
        <v>66</v>
      </c>
      <c r="J70" s="200" t="s">
        <v>206</v>
      </c>
      <c r="K70" s="181">
        <v>59283</v>
      </c>
      <c r="L70" s="180">
        <v>1489</v>
      </c>
      <c r="M70" s="182">
        <v>0</v>
      </c>
      <c r="N70" s="210">
        <v>0</v>
      </c>
    </row>
    <row r="71" spans="2:14" ht="16.5" thickBot="1" x14ac:dyDescent="0.3">
      <c r="B71" s="227">
        <v>67</v>
      </c>
      <c r="C71" s="215" t="s">
        <v>139</v>
      </c>
      <c r="D71" s="218" t="s">
        <v>140</v>
      </c>
      <c r="E71" s="218">
        <v>1532</v>
      </c>
      <c r="F71" s="218">
        <v>1</v>
      </c>
      <c r="G71" s="221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210">
        <v>0.65</v>
      </c>
    </row>
    <row r="72" spans="2:14" ht="16.5" thickBot="1" x14ac:dyDescent="0.3">
      <c r="B72" s="227">
        <v>68</v>
      </c>
      <c r="C72" s="215" t="s">
        <v>141</v>
      </c>
      <c r="D72" s="218" t="s">
        <v>142</v>
      </c>
      <c r="E72" s="218">
        <v>2206</v>
      </c>
      <c r="F72" s="218">
        <v>1</v>
      </c>
      <c r="G72" s="221">
        <v>0.45</v>
      </c>
      <c r="I72" s="168">
        <v>68</v>
      </c>
      <c r="J72" s="200" t="s">
        <v>208</v>
      </c>
      <c r="K72" s="181">
        <v>55311</v>
      </c>
      <c r="L72" s="180">
        <v>2206</v>
      </c>
      <c r="M72" s="182">
        <v>1</v>
      </c>
      <c r="N72" s="210">
        <v>0.45</v>
      </c>
    </row>
    <row r="73" spans="2:14" ht="16.5" thickBot="1" x14ac:dyDescent="0.3">
      <c r="B73" s="227">
        <v>69</v>
      </c>
      <c r="C73" s="215" t="s">
        <v>143</v>
      </c>
      <c r="D73" s="218" t="s">
        <v>144</v>
      </c>
      <c r="E73" s="218">
        <v>1270</v>
      </c>
      <c r="F73" s="218">
        <v>1</v>
      </c>
      <c r="G73" s="221">
        <v>0.79</v>
      </c>
      <c r="H73" s="53" t="s">
        <v>170</v>
      </c>
      <c r="I73" s="168">
        <v>69</v>
      </c>
      <c r="J73" s="200" t="s">
        <v>209</v>
      </c>
      <c r="K73" s="181">
        <v>59498</v>
      </c>
      <c r="L73" s="180">
        <v>1270</v>
      </c>
      <c r="M73" s="182">
        <v>0</v>
      </c>
      <c r="N73" s="210">
        <v>0</v>
      </c>
    </row>
    <row r="74" spans="2:14" ht="16.5" thickBot="1" x14ac:dyDescent="0.3">
      <c r="B74" s="227">
        <v>70</v>
      </c>
      <c r="C74" s="216" t="s">
        <v>145</v>
      </c>
      <c r="D74" s="218" t="s">
        <v>146</v>
      </c>
      <c r="E74" s="218">
        <v>2248</v>
      </c>
      <c r="F74" s="218">
        <v>7</v>
      </c>
      <c r="G74" s="219">
        <v>3.11</v>
      </c>
      <c r="I74" s="168">
        <v>70</v>
      </c>
      <c r="J74" s="201" t="s">
        <v>210</v>
      </c>
      <c r="K74" s="181">
        <v>59586</v>
      </c>
      <c r="L74" s="180">
        <v>2248</v>
      </c>
      <c r="M74" s="182">
        <v>8</v>
      </c>
      <c r="N74" s="209">
        <v>3.56</v>
      </c>
    </row>
    <row r="75" spans="2:14" ht="16.5" thickBot="1" x14ac:dyDescent="0.3">
      <c r="B75" s="227">
        <v>71</v>
      </c>
      <c r="C75" s="217" t="s">
        <v>147</v>
      </c>
      <c r="D75" s="218" t="s">
        <v>148</v>
      </c>
      <c r="E75" s="218">
        <v>4136</v>
      </c>
      <c r="F75" s="218">
        <v>7</v>
      </c>
      <c r="G75" s="220">
        <v>1.69</v>
      </c>
      <c r="I75" s="168">
        <v>71</v>
      </c>
      <c r="J75" s="64" t="s">
        <v>211</v>
      </c>
      <c r="K75" s="181">
        <v>59327</v>
      </c>
      <c r="L75" s="180">
        <v>4136</v>
      </c>
      <c r="M75" s="182">
        <v>7</v>
      </c>
      <c r="N75" s="206">
        <v>1.69</v>
      </c>
    </row>
    <row r="76" spans="2:14" ht="16.5" thickBot="1" x14ac:dyDescent="0.3">
      <c r="B76" s="227">
        <v>72</v>
      </c>
      <c r="C76" s="216" t="s">
        <v>149</v>
      </c>
      <c r="D76" s="218" t="s">
        <v>150</v>
      </c>
      <c r="E76" s="218">
        <v>2273</v>
      </c>
      <c r="F76" s="218">
        <v>7</v>
      </c>
      <c r="G76" s="219">
        <v>3.08</v>
      </c>
      <c r="I76" s="168">
        <v>72</v>
      </c>
      <c r="J76" s="201" t="s">
        <v>149</v>
      </c>
      <c r="K76" s="181">
        <v>59416</v>
      </c>
      <c r="L76" s="180">
        <v>2273</v>
      </c>
      <c r="M76" s="182">
        <v>7</v>
      </c>
      <c r="N76" s="209">
        <v>3.08</v>
      </c>
    </row>
    <row r="77" spans="2:14" ht="16.5" thickBot="1" x14ac:dyDescent="0.3">
      <c r="B77" s="227">
        <v>73</v>
      </c>
      <c r="C77" s="215" t="s">
        <v>151</v>
      </c>
      <c r="D77" s="218" t="s">
        <v>152</v>
      </c>
      <c r="E77" s="218">
        <v>1526</v>
      </c>
      <c r="F77" s="218">
        <v>1</v>
      </c>
      <c r="G77" s="221">
        <v>0.66</v>
      </c>
      <c r="I77" s="168">
        <v>73</v>
      </c>
      <c r="J77" s="200" t="s">
        <v>151</v>
      </c>
      <c r="K77" s="181">
        <v>59657</v>
      </c>
      <c r="L77" s="180">
        <v>1526</v>
      </c>
      <c r="M77" s="182">
        <v>1</v>
      </c>
      <c r="N77" s="210">
        <v>0.66</v>
      </c>
    </row>
    <row r="78" spans="2:14" ht="16.5" thickBot="1" x14ac:dyDescent="0.3">
      <c r="B78" s="227">
        <v>74</v>
      </c>
      <c r="C78" s="217" t="s">
        <v>153</v>
      </c>
      <c r="D78" s="218" t="s">
        <v>154</v>
      </c>
      <c r="E78" s="218">
        <v>1728</v>
      </c>
      <c r="F78" s="218">
        <v>2</v>
      </c>
      <c r="G78" s="220">
        <v>1.1599999999999999</v>
      </c>
      <c r="H78" s="53" t="s">
        <v>170</v>
      </c>
      <c r="I78" s="168">
        <v>74</v>
      </c>
      <c r="J78" s="200" t="s">
        <v>212</v>
      </c>
      <c r="K78" s="181">
        <v>59826</v>
      </c>
      <c r="L78" s="180">
        <v>1728</v>
      </c>
      <c r="M78" s="182">
        <v>1</v>
      </c>
      <c r="N78" s="210">
        <v>0.57999999999999996</v>
      </c>
    </row>
    <row r="79" spans="2:14" ht="16.5" thickBot="1" x14ac:dyDescent="0.3">
      <c r="B79" s="227">
        <v>75</v>
      </c>
      <c r="C79" s="215" t="s">
        <v>155</v>
      </c>
      <c r="D79" s="218" t="s">
        <v>156</v>
      </c>
      <c r="E79" s="218">
        <v>4583</v>
      </c>
      <c r="F79" s="218">
        <v>2</v>
      </c>
      <c r="G79" s="221">
        <v>0.44</v>
      </c>
      <c r="I79" s="168">
        <v>75</v>
      </c>
      <c r="J79" s="200" t="s">
        <v>155</v>
      </c>
      <c r="K79" s="181">
        <v>59693</v>
      </c>
      <c r="L79" s="180">
        <v>4583</v>
      </c>
      <c r="M79" s="182">
        <v>2</v>
      </c>
      <c r="N79" s="210">
        <v>0.44</v>
      </c>
    </row>
    <row r="80" spans="2:14" ht="16.5" thickBot="1" x14ac:dyDescent="0.3">
      <c r="B80" s="227">
        <v>76</v>
      </c>
      <c r="C80" s="216" t="s">
        <v>157</v>
      </c>
      <c r="D80" s="218" t="s">
        <v>158</v>
      </c>
      <c r="E80" s="218">
        <v>2189</v>
      </c>
      <c r="F80" s="218">
        <v>16</v>
      </c>
      <c r="G80" s="219">
        <v>7.31</v>
      </c>
      <c r="I80" s="168">
        <v>76</v>
      </c>
      <c r="J80" s="201" t="s">
        <v>157</v>
      </c>
      <c r="K80" s="181">
        <v>59764</v>
      </c>
      <c r="L80" s="180">
        <v>2189</v>
      </c>
      <c r="M80" s="182">
        <v>16</v>
      </c>
      <c r="N80" s="209">
        <v>7.31</v>
      </c>
    </row>
    <row r="81" spans="2:14" ht="16.5" thickBot="1" x14ac:dyDescent="0.3">
      <c r="B81" s="227">
        <v>77</v>
      </c>
      <c r="C81" s="217" t="s">
        <v>159</v>
      </c>
      <c r="D81" s="218" t="s">
        <v>160</v>
      </c>
      <c r="E81" s="218">
        <v>2575</v>
      </c>
      <c r="F81" s="218">
        <v>6</v>
      </c>
      <c r="G81" s="220">
        <v>2.33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206">
        <v>2.33</v>
      </c>
    </row>
    <row r="82" spans="2:14" ht="16.5" thickBot="1" x14ac:dyDescent="0.3">
      <c r="B82" s="227">
        <v>78</v>
      </c>
      <c r="C82" s="216" t="s">
        <v>161</v>
      </c>
      <c r="D82" s="218" t="s">
        <v>162</v>
      </c>
      <c r="E82" s="218">
        <v>2117</v>
      </c>
      <c r="F82" s="218">
        <v>15</v>
      </c>
      <c r="G82" s="219">
        <v>7.09</v>
      </c>
      <c r="I82" s="168">
        <v>78</v>
      </c>
      <c r="J82" s="201" t="s">
        <v>161</v>
      </c>
      <c r="K82" s="181">
        <v>59942</v>
      </c>
      <c r="L82" s="180">
        <v>2117</v>
      </c>
      <c r="M82" s="182">
        <v>17</v>
      </c>
      <c r="N82" s="209">
        <v>8.0299999999999994</v>
      </c>
    </row>
    <row r="83" spans="2:14" ht="16.5" thickBot="1" x14ac:dyDescent="0.3">
      <c r="B83" s="227">
        <v>79</v>
      </c>
      <c r="C83" s="215" t="s">
        <v>163</v>
      </c>
      <c r="D83" s="218" t="s">
        <v>164</v>
      </c>
      <c r="E83" s="218">
        <v>952</v>
      </c>
      <c r="F83" s="218">
        <v>0</v>
      </c>
      <c r="G83" s="221">
        <v>0</v>
      </c>
      <c r="I83" s="168">
        <v>79</v>
      </c>
      <c r="J83" s="200" t="s">
        <v>163</v>
      </c>
      <c r="K83" s="181">
        <v>60026</v>
      </c>
      <c r="L83" s="180">
        <v>952</v>
      </c>
      <c r="M83" s="182">
        <v>0</v>
      </c>
      <c r="N83" s="207">
        <v>0</v>
      </c>
    </row>
    <row r="84" spans="2:14" ht="16.5" thickBot="1" x14ac:dyDescent="0.3">
      <c r="B84" s="227">
        <v>80</v>
      </c>
      <c r="C84" s="217" t="s">
        <v>165</v>
      </c>
      <c r="D84" s="218" t="s">
        <v>166</v>
      </c>
      <c r="E84" s="218">
        <v>5950</v>
      </c>
      <c r="F84" s="218">
        <v>9</v>
      </c>
      <c r="G84" s="220">
        <v>1.51</v>
      </c>
      <c r="I84" s="168">
        <v>80</v>
      </c>
      <c r="J84" s="64" t="s">
        <v>214</v>
      </c>
      <c r="K84" s="181">
        <v>60062</v>
      </c>
      <c r="L84" s="180">
        <v>5950</v>
      </c>
      <c r="M84" s="182">
        <v>9</v>
      </c>
      <c r="N84" s="206">
        <v>1.51</v>
      </c>
    </row>
    <row r="85" spans="2:14" ht="16.5" thickBot="1" x14ac:dyDescent="0.3">
      <c r="B85" s="227">
        <v>81</v>
      </c>
      <c r="C85" s="215" t="s">
        <v>167</v>
      </c>
      <c r="D85" s="218" t="s">
        <v>168</v>
      </c>
      <c r="E85" s="218">
        <v>1441</v>
      </c>
      <c r="F85" s="218">
        <v>0</v>
      </c>
      <c r="G85" s="221">
        <v>0</v>
      </c>
      <c r="I85" s="168">
        <v>81</v>
      </c>
      <c r="J85" s="203" t="s">
        <v>167</v>
      </c>
      <c r="K85" s="185">
        <v>60099</v>
      </c>
      <c r="L85" s="184">
        <v>1441</v>
      </c>
      <c r="M85" s="186">
        <v>0</v>
      </c>
      <c r="N85" s="207">
        <v>0</v>
      </c>
    </row>
    <row r="86" spans="2:14" ht="17.25" thickTop="1" thickBot="1" x14ac:dyDescent="0.3">
      <c r="B86" s="269" t="s">
        <v>215</v>
      </c>
      <c r="C86" s="270"/>
      <c r="D86" s="270"/>
      <c r="E86" s="214">
        <f>SUM(E5:E85)</f>
        <v>757407</v>
      </c>
      <c r="F86" s="214">
        <f>SUM(F5:F85)</f>
        <v>3048</v>
      </c>
      <c r="G86" s="222">
        <f>F86*1000/E86</f>
        <v>4.0242564433653243</v>
      </c>
      <c r="H86" s="53" t="s">
        <v>170</v>
      </c>
      <c r="I86" s="266" t="s">
        <v>215</v>
      </c>
      <c r="J86" s="267"/>
      <c r="K86" s="268"/>
      <c r="L86" s="167">
        <f>SUM(L5:L85)</f>
        <v>757407</v>
      </c>
      <c r="M86" s="167">
        <f>SUM(M5:M85)</f>
        <v>3004</v>
      </c>
      <c r="N86" s="205">
        <v>3.97</v>
      </c>
    </row>
  </sheetData>
  <mergeCells count="4">
    <mergeCell ref="I2:N2"/>
    <mergeCell ref="I86:K86"/>
    <mergeCell ref="B86:D86"/>
    <mergeCell ref="B2:G2"/>
  </mergeCells>
  <pageMargins left="0.7" right="0.7" top="0.75" bottom="0.75" header="0.3" footer="0.3"/>
  <pageSetup scale="89" orientation="portrait" r:id="rId1"/>
  <rowBreaks count="1" manualBreakCount="1">
    <brk id="43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6"/>
  <sheetViews>
    <sheetView topLeftCell="C1" workbookViewId="0">
      <selection activeCell="C1" sqref="B1:H86"/>
    </sheetView>
  </sheetViews>
  <sheetFormatPr defaultRowHeight="15" x14ac:dyDescent="0.25"/>
  <cols>
    <col min="4" max="4" width="25" customWidth="1"/>
    <col min="6" max="6" width="11.28515625" customWidth="1"/>
    <col min="8" max="8" width="10.42578125" customWidth="1"/>
    <col min="11" max="11" width="19" customWidth="1"/>
    <col min="13" max="13" width="12.85546875" customWidth="1"/>
    <col min="15" max="15" width="11.28515625" customWidth="1"/>
  </cols>
  <sheetData>
    <row r="1" spans="2:15" ht="19.5" thickBot="1" x14ac:dyDescent="0.35">
      <c r="D1" s="4">
        <v>44275</v>
      </c>
      <c r="K1" s="4">
        <v>44274</v>
      </c>
      <c r="O1" s="196"/>
    </row>
    <row r="2" spans="2:15" ht="60" customHeight="1" thickBot="1" x14ac:dyDescent="0.35">
      <c r="D2" s="263" t="s">
        <v>270</v>
      </c>
      <c r="E2" s="264"/>
      <c r="F2" s="264"/>
      <c r="G2" s="264"/>
      <c r="H2" s="264"/>
      <c r="I2" s="228"/>
      <c r="J2" s="263" t="s">
        <v>263</v>
      </c>
      <c r="K2" s="264"/>
      <c r="L2" s="264"/>
      <c r="M2" s="264"/>
      <c r="N2" s="264"/>
      <c r="O2" s="265"/>
    </row>
    <row r="3" spans="2:15" ht="15.75" thickBot="1" x14ac:dyDescent="0.3"/>
    <row r="4" spans="2:15" ht="61.5" customHeight="1" x14ac:dyDescent="0.25">
      <c r="B4" s="226" t="s">
        <v>221</v>
      </c>
      <c r="C4" s="226" t="s">
        <v>221</v>
      </c>
      <c r="D4" s="224" t="s">
        <v>222</v>
      </c>
      <c r="E4" s="224" t="s">
        <v>2</v>
      </c>
      <c r="F4" s="224" t="s">
        <v>223</v>
      </c>
      <c r="G4" s="224" t="s">
        <v>224</v>
      </c>
      <c r="H4" s="225" t="s">
        <v>225</v>
      </c>
      <c r="J4" s="226" t="s">
        <v>221</v>
      </c>
      <c r="K4" s="224" t="s">
        <v>222</v>
      </c>
      <c r="L4" s="224" t="s">
        <v>2</v>
      </c>
      <c r="M4" s="224" t="s">
        <v>223</v>
      </c>
      <c r="N4" s="224" t="s">
        <v>224</v>
      </c>
      <c r="O4" s="225" t="s">
        <v>225</v>
      </c>
    </row>
    <row r="5" spans="2:15" ht="15.75" x14ac:dyDescent="0.25">
      <c r="B5" s="227">
        <v>1</v>
      </c>
      <c r="C5" s="227">
        <v>1</v>
      </c>
      <c r="D5" s="216" t="s">
        <v>111</v>
      </c>
      <c r="E5" s="218" t="s">
        <v>112</v>
      </c>
      <c r="F5" s="218">
        <v>336486</v>
      </c>
      <c r="G5" s="218">
        <v>1778</v>
      </c>
      <c r="H5" s="231">
        <f>1000*G5/F5</f>
        <v>5.2840237038093711</v>
      </c>
      <c r="I5" s="53" t="s">
        <v>170</v>
      </c>
      <c r="J5" s="227">
        <v>1</v>
      </c>
      <c r="K5" s="216" t="s">
        <v>111</v>
      </c>
      <c r="L5" s="218" t="s">
        <v>112</v>
      </c>
      <c r="M5" s="218">
        <v>336486</v>
      </c>
      <c r="N5" s="218">
        <v>1719</v>
      </c>
      <c r="O5" s="219">
        <v>5.1100000000000003</v>
      </c>
    </row>
    <row r="6" spans="2:15" ht="15.75" x14ac:dyDescent="0.25">
      <c r="B6" s="227">
        <v>2</v>
      </c>
      <c r="C6" s="227">
        <v>2</v>
      </c>
      <c r="D6" s="216" t="s">
        <v>113</v>
      </c>
      <c r="E6" s="218" t="s">
        <v>114</v>
      </c>
      <c r="F6" s="218">
        <v>38372</v>
      </c>
      <c r="G6" s="218">
        <v>200</v>
      </c>
      <c r="H6" s="231">
        <f t="shared" ref="H6:H69" si="0">1000*G6/F6</f>
        <v>5.2121338475972063</v>
      </c>
      <c r="J6" s="227">
        <v>2</v>
      </c>
      <c r="K6" s="216" t="s">
        <v>113</v>
      </c>
      <c r="L6" s="218" t="s">
        <v>114</v>
      </c>
      <c r="M6" s="218">
        <v>38372</v>
      </c>
      <c r="N6" s="218">
        <v>202</v>
      </c>
      <c r="O6" s="219">
        <v>5.26</v>
      </c>
    </row>
    <row r="7" spans="2:15" ht="15.75" x14ac:dyDescent="0.25">
      <c r="B7" s="227">
        <v>3</v>
      </c>
      <c r="C7" s="227">
        <v>3</v>
      </c>
      <c r="D7" s="217" t="s">
        <v>115</v>
      </c>
      <c r="E7" s="218" t="s">
        <v>116</v>
      </c>
      <c r="F7" s="218">
        <v>23019</v>
      </c>
      <c r="G7" s="218">
        <v>64</v>
      </c>
      <c r="H7" s="229">
        <f t="shared" si="0"/>
        <v>2.7803119162431034</v>
      </c>
      <c r="J7" s="227">
        <v>3</v>
      </c>
      <c r="K7" s="217" t="s">
        <v>115</v>
      </c>
      <c r="L7" s="218" t="s">
        <v>116</v>
      </c>
      <c r="M7" s="218">
        <v>23019</v>
      </c>
      <c r="N7" s="218">
        <v>68</v>
      </c>
      <c r="O7" s="220">
        <v>2.95</v>
      </c>
    </row>
    <row r="8" spans="2:15" ht="15.75" x14ac:dyDescent="0.25">
      <c r="B8" s="227">
        <v>4</v>
      </c>
      <c r="C8" s="227">
        <v>4</v>
      </c>
      <c r="D8" s="216" t="s">
        <v>117</v>
      </c>
      <c r="E8" s="218" t="s">
        <v>118</v>
      </c>
      <c r="F8" s="218">
        <v>55548</v>
      </c>
      <c r="G8" s="218">
        <v>216</v>
      </c>
      <c r="H8" s="231">
        <f t="shared" si="0"/>
        <v>3.8885288399222295</v>
      </c>
      <c r="J8" s="227">
        <v>4</v>
      </c>
      <c r="K8" s="216" t="s">
        <v>117</v>
      </c>
      <c r="L8" s="218" t="s">
        <v>118</v>
      </c>
      <c r="M8" s="218">
        <v>55548</v>
      </c>
      <c r="N8" s="218">
        <v>238</v>
      </c>
      <c r="O8" s="219">
        <v>4.28</v>
      </c>
    </row>
    <row r="9" spans="2:15" ht="15.75" x14ac:dyDescent="0.25">
      <c r="B9" s="227">
        <v>5</v>
      </c>
      <c r="C9" s="227">
        <v>5</v>
      </c>
      <c r="D9" s="216" t="s">
        <v>109</v>
      </c>
      <c r="E9" s="218" t="s">
        <v>110</v>
      </c>
      <c r="F9" s="218">
        <v>27488</v>
      </c>
      <c r="G9" s="218">
        <v>90</v>
      </c>
      <c r="H9" s="231">
        <f t="shared" si="0"/>
        <v>3.2741559953434227</v>
      </c>
      <c r="I9" s="53" t="s">
        <v>170</v>
      </c>
      <c r="J9" s="227">
        <v>5</v>
      </c>
      <c r="K9" s="216" t="s">
        <v>109</v>
      </c>
      <c r="L9" s="218" t="s">
        <v>110</v>
      </c>
      <c r="M9" s="218">
        <v>27488</v>
      </c>
      <c r="N9" s="218">
        <v>88</v>
      </c>
      <c r="O9" s="223">
        <v>3.2</v>
      </c>
    </row>
    <row r="10" spans="2:15" ht="15.75" x14ac:dyDescent="0.25">
      <c r="B10" s="227">
        <v>6</v>
      </c>
      <c r="C10" s="227">
        <v>6</v>
      </c>
      <c r="D10" s="217" t="s">
        <v>121</v>
      </c>
      <c r="E10" s="218" t="s">
        <v>122</v>
      </c>
      <c r="F10" s="218">
        <v>9575</v>
      </c>
      <c r="G10" s="218">
        <v>16</v>
      </c>
      <c r="H10" s="229">
        <f t="shared" si="0"/>
        <v>1.671018276762402</v>
      </c>
      <c r="I10" s="53" t="s">
        <v>170</v>
      </c>
      <c r="J10" s="227">
        <v>6</v>
      </c>
      <c r="K10" s="217" t="s">
        <v>121</v>
      </c>
      <c r="L10" s="218" t="s">
        <v>122</v>
      </c>
      <c r="M10" s="218">
        <v>9575</v>
      </c>
      <c r="N10" s="218">
        <v>14</v>
      </c>
      <c r="O10" s="220">
        <v>1.46</v>
      </c>
    </row>
    <row r="11" spans="2:15" ht="15.75" x14ac:dyDescent="0.25">
      <c r="B11" s="227">
        <v>7</v>
      </c>
      <c r="C11" s="227">
        <v>7</v>
      </c>
      <c r="D11" s="215" t="s">
        <v>7</v>
      </c>
      <c r="E11" s="218" t="s">
        <v>8</v>
      </c>
      <c r="F11" s="218">
        <v>6589</v>
      </c>
      <c r="G11" s="218">
        <v>3</v>
      </c>
      <c r="H11" s="230">
        <f t="shared" si="0"/>
        <v>0.45530429503718317</v>
      </c>
      <c r="J11" s="227">
        <v>7</v>
      </c>
      <c r="K11" s="215" t="s">
        <v>7</v>
      </c>
      <c r="L11" s="218" t="s">
        <v>8</v>
      </c>
      <c r="M11" s="218">
        <v>6589</v>
      </c>
      <c r="N11" s="218">
        <v>5</v>
      </c>
      <c r="O11" s="221">
        <v>0.76</v>
      </c>
    </row>
    <row r="12" spans="2:15" ht="15.75" x14ac:dyDescent="0.25">
      <c r="B12" s="227">
        <v>8</v>
      </c>
      <c r="C12" s="227">
        <v>8</v>
      </c>
      <c r="D12" s="215" t="s">
        <v>9</v>
      </c>
      <c r="E12" s="218" t="s">
        <v>10</v>
      </c>
      <c r="F12" s="218">
        <v>1093</v>
      </c>
      <c r="G12" s="218">
        <v>0</v>
      </c>
      <c r="H12" s="230">
        <f t="shared" si="0"/>
        <v>0</v>
      </c>
      <c r="J12" s="227">
        <v>8</v>
      </c>
      <c r="K12" s="215" t="s">
        <v>9</v>
      </c>
      <c r="L12" s="218" t="s">
        <v>10</v>
      </c>
      <c r="M12" s="218">
        <v>1093</v>
      </c>
      <c r="N12" s="218">
        <v>0</v>
      </c>
      <c r="O12" s="221">
        <v>0</v>
      </c>
    </row>
    <row r="13" spans="2:15" ht="15.75" x14ac:dyDescent="0.25">
      <c r="B13" s="227">
        <v>9</v>
      </c>
      <c r="C13" s="227">
        <v>9</v>
      </c>
      <c r="D13" s="215" t="s">
        <v>11</v>
      </c>
      <c r="E13" s="218" t="s">
        <v>12</v>
      </c>
      <c r="F13" s="218">
        <v>1184</v>
      </c>
      <c r="G13" s="218">
        <v>1</v>
      </c>
      <c r="H13" s="230">
        <f t="shared" si="0"/>
        <v>0.84459459459459463</v>
      </c>
      <c r="J13" s="227">
        <v>9</v>
      </c>
      <c r="K13" s="215" t="s">
        <v>11</v>
      </c>
      <c r="L13" s="218" t="s">
        <v>12</v>
      </c>
      <c r="M13" s="218">
        <v>1184</v>
      </c>
      <c r="N13" s="218">
        <v>1</v>
      </c>
      <c r="O13" s="221">
        <v>0.84</v>
      </c>
    </row>
    <row r="14" spans="2:15" ht="15.75" x14ac:dyDescent="0.25">
      <c r="B14" s="227">
        <v>10</v>
      </c>
      <c r="C14" s="227">
        <v>10</v>
      </c>
      <c r="D14" s="216" t="s">
        <v>13</v>
      </c>
      <c r="E14" s="218" t="s">
        <v>14</v>
      </c>
      <c r="F14" s="218">
        <v>15377</v>
      </c>
      <c r="G14" s="218">
        <v>54</v>
      </c>
      <c r="H14" s="231">
        <f t="shared" si="0"/>
        <v>3.5117383104636795</v>
      </c>
      <c r="I14" s="53" t="s">
        <v>170</v>
      </c>
      <c r="J14" s="227">
        <v>10</v>
      </c>
      <c r="K14" s="216" t="s">
        <v>13</v>
      </c>
      <c r="L14" s="218" t="s">
        <v>14</v>
      </c>
      <c r="M14" s="218">
        <v>15377</v>
      </c>
      <c r="N14" s="218">
        <v>53</v>
      </c>
      <c r="O14" s="219">
        <v>3.45</v>
      </c>
    </row>
    <row r="15" spans="2:15" ht="15.75" x14ac:dyDescent="0.25">
      <c r="B15" s="227">
        <v>11</v>
      </c>
      <c r="C15" s="227">
        <v>11</v>
      </c>
      <c r="D15" s="215" t="s">
        <v>15</v>
      </c>
      <c r="E15" s="218" t="s">
        <v>16</v>
      </c>
      <c r="F15" s="218">
        <v>1461</v>
      </c>
      <c r="G15" s="218">
        <v>1</v>
      </c>
      <c r="H15" s="230">
        <f t="shared" si="0"/>
        <v>0.68446269678302529</v>
      </c>
      <c r="J15" s="227">
        <v>11</v>
      </c>
      <c r="K15" s="215" t="s">
        <v>15</v>
      </c>
      <c r="L15" s="218" t="s">
        <v>16</v>
      </c>
      <c r="M15" s="218">
        <v>1461</v>
      </c>
      <c r="N15" s="218">
        <v>1</v>
      </c>
      <c r="O15" s="221">
        <v>0.68</v>
      </c>
    </row>
    <row r="16" spans="2:15" ht="15.75" x14ac:dyDescent="0.25">
      <c r="B16" s="227">
        <v>12</v>
      </c>
      <c r="C16" s="227">
        <v>12</v>
      </c>
      <c r="D16" s="216" t="s">
        <v>17</v>
      </c>
      <c r="E16" s="218" t="s">
        <v>18</v>
      </c>
      <c r="F16" s="218">
        <v>12960</v>
      </c>
      <c r="G16" s="218">
        <v>58</v>
      </c>
      <c r="H16" s="231">
        <f t="shared" si="0"/>
        <v>4.4753086419753085</v>
      </c>
      <c r="I16" s="53" t="s">
        <v>170</v>
      </c>
      <c r="J16" s="227">
        <v>12</v>
      </c>
      <c r="K16" s="216" t="s">
        <v>17</v>
      </c>
      <c r="L16" s="218" t="s">
        <v>18</v>
      </c>
      <c r="M16" s="218">
        <v>12960</v>
      </c>
      <c r="N16" s="218">
        <v>55</v>
      </c>
      <c r="O16" s="219">
        <v>4.24</v>
      </c>
    </row>
    <row r="17" spans="2:15" ht="15.75" x14ac:dyDescent="0.25">
      <c r="B17" s="227">
        <v>13</v>
      </c>
      <c r="C17" s="227">
        <v>13</v>
      </c>
      <c r="D17" s="217" t="s">
        <v>19</v>
      </c>
      <c r="E17" s="218" t="s">
        <v>20</v>
      </c>
      <c r="F17" s="218">
        <v>1970</v>
      </c>
      <c r="G17" s="218">
        <v>2</v>
      </c>
      <c r="H17" s="229">
        <f t="shared" si="0"/>
        <v>1.015228426395939</v>
      </c>
      <c r="J17" s="227">
        <v>13</v>
      </c>
      <c r="K17" s="217" t="s">
        <v>19</v>
      </c>
      <c r="L17" s="218" t="s">
        <v>20</v>
      </c>
      <c r="M17" s="218">
        <v>1970</v>
      </c>
      <c r="N17" s="218">
        <v>2</v>
      </c>
      <c r="O17" s="220">
        <v>1.02</v>
      </c>
    </row>
    <row r="18" spans="2:15" ht="15.75" x14ac:dyDescent="0.25">
      <c r="B18" s="227">
        <v>14</v>
      </c>
      <c r="C18" s="227">
        <v>14</v>
      </c>
      <c r="D18" s="215" t="s">
        <v>21</v>
      </c>
      <c r="E18" s="218" t="s">
        <v>22</v>
      </c>
      <c r="F18" s="218">
        <v>1352</v>
      </c>
      <c r="G18" s="218">
        <v>1</v>
      </c>
      <c r="H18" s="230">
        <f t="shared" si="0"/>
        <v>0.73964497041420119</v>
      </c>
      <c r="J18" s="227">
        <v>14</v>
      </c>
      <c r="K18" s="215" t="s">
        <v>21</v>
      </c>
      <c r="L18" s="218" t="s">
        <v>22</v>
      </c>
      <c r="M18" s="218">
        <v>1352</v>
      </c>
      <c r="N18" s="218">
        <v>1</v>
      </c>
      <c r="O18" s="221">
        <v>0.74</v>
      </c>
    </row>
    <row r="19" spans="2:15" ht="15.75" x14ac:dyDescent="0.25">
      <c r="B19" s="227">
        <v>15</v>
      </c>
      <c r="C19" s="227">
        <v>15</v>
      </c>
      <c r="D19" s="215" t="s">
        <v>23</v>
      </c>
      <c r="E19" s="218" t="s">
        <v>24</v>
      </c>
      <c r="F19" s="218">
        <v>1433</v>
      </c>
      <c r="G19" s="218">
        <v>1</v>
      </c>
      <c r="H19" s="230">
        <f t="shared" si="0"/>
        <v>0.69783670621074667</v>
      </c>
      <c r="J19" s="227">
        <v>15</v>
      </c>
      <c r="K19" s="215" t="s">
        <v>23</v>
      </c>
      <c r="L19" s="218" t="s">
        <v>24</v>
      </c>
      <c r="M19" s="218">
        <v>1433</v>
      </c>
      <c r="N19" s="218">
        <v>1</v>
      </c>
      <c r="O19" s="221">
        <v>0.7</v>
      </c>
    </row>
    <row r="20" spans="2:15" ht="15.75" x14ac:dyDescent="0.25">
      <c r="B20" s="227">
        <v>16</v>
      </c>
      <c r="C20" s="227">
        <v>16</v>
      </c>
      <c r="D20" s="217" t="s">
        <v>25</v>
      </c>
      <c r="E20" s="218" t="s">
        <v>26</v>
      </c>
      <c r="F20" s="218">
        <v>4827</v>
      </c>
      <c r="G20" s="218">
        <v>13</v>
      </c>
      <c r="H20" s="229">
        <f t="shared" si="0"/>
        <v>2.6931841723637868</v>
      </c>
      <c r="I20" s="53" t="s">
        <v>170</v>
      </c>
      <c r="J20" s="227">
        <v>16</v>
      </c>
      <c r="K20" s="217" t="s">
        <v>25</v>
      </c>
      <c r="L20" s="218" t="s">
        <v>26</v>
      </c>
      <c r="M20" s="218">
        <v>4827</v>
      </c>
      <c r="N20" s="218">
        <v>10</v>
      </c>
      <c r="O20" s="220">
        <v>2.0699999999999998</v>
      </c>
    </row>
    <row r="21" spans="2:15" ht="15.75" x14ac:dyDescent="0.25">
      <c r="B21" s="227">
        <v>17</v>
      </c>
      <c r="C21" s="227">
        <v>17</v>
      </c>
      <c r="D21" s="217" t="s">
        <v>27</v>
      </c>
      <c r="E21" s="218" t="s">
        <v>28</v>
      </c>
      <c r="F21" s="218">
        <v>1341</v>
      </c>
      <c r="G21" s="218">
        <v>2</v>
      </c>
      <c r="H21" s="229">
        <f t="shared" si="0"/>
        <v>1.4914243102162565</v>
      </c>
      <c r="J21" s="227">
        <v>17</v>
      </c>
      <c r="K21" s="217" t="s">
        <v>27</v>
      </c>
      <c r="L21" s="218" t="s">
        <v>28</v>
      </c>
      <c r="M21" s="218">
        <v>1341</v>
      </c>
      <c r="N21" s="218">
        <v>2</v>
      </c>
      <c r="O21" s="220">
        <v>1.49</v>
      </c>
    </row>
    <row r="22" spans="2:15" ht="15.75" x14ac:dyDescent="0.25">
      <c r="B22" s="227">
        <v>18</v>
      </c>
      <c r="C22" s="227">
        <v>18</v>
      </c>
      <c r="D22" s="215" t="s">
        <v>29</v>
      </c>
      <c r="E22" s="218" t="s">
        <v>30</v>
      </c>
      <c r="F22" s="218">
        <v>1185</v>
      </c>
      <c r="G22" s="218">
        <v>0</v>
      </c>
      <c r="H22" s="230">
        <f t="shared" si="0"/>
        <v>0</v>
      </c>
      <c r="J22" s="227">
        <v>18</v>
      </c>
      <c r="K22" s="215" t="s">
        <v>29</v>
      </c>
      <c r="L22" s="218" t="s">
        <v>30</v>
      </c>
      <c r="M22" s="218">
        <v>1185</v>
      </c>
      <c r="N22" s="218">
        <v>0</v>
      </c>
      <c r="O22" s="221">
        <v>0</v>
      </c>
    </row>
    <row r="23" spans="2:15" ht="15.75" x14ac:dyDescent="0.25">
      <c r="B23" s="227">
        <v>19</v>
      </c>
      <c r="C23" s="227">
        <v>19</v>
      </c>
      <c r="D23" s="217" t="s">
        <v>31</v>
      </c>
      <c r="E23" s="218" t="s">
        <v>32</v>
      </c>
      <c r="F23" s="218">
        <v>2388</v>
      </c>
      <c r="G23" s="218">
        <v>5</v>
      </c>
      <c r="H23" s="229">
        <f t="shared" si="0"/>
        <v>2.0938023450586263</v>
      </c>
      <c r="J23" s="227">
        <v>19</v>
      </c>
      <c r="K23" s="217" t="s">
        <v>31</v>
      </c>
      <c r="L23" s="218" t="s">
        <v>32</v>
      </c>
      <c r="M23" s="218">
        <v>2388</v>
      </c>
      <c r="N23" s="218">
        <v>5</v>
      </c>
      <c r="O23" s="220">
        <v>2.09</v>
      </c>
    </row>
    <row r="24" spans="2:15" ht="15.75" x14ac:dyDescent="0.25">
      <c r="B24" s="227">
        <v>20</v>
      </c>
      <c r="C24" s="227">
        <v>20</v>
      </c>
      <c r="D24" s="216" t="s">
        <v>33</v>
      </c>
      <c r="E24" s="218" t="s">
        <v>34</v>
      </c>
      <c r="F24" s="218">
        <v>2367</v>
      </c>
      <c r="G24" s="218">
        <v>10</v>
      </c>
      <c r="H24" s="231">
        <f t="shared" si="0"/>
        <v>4.2247570764681033</v>
      </c>
      <c r="I24" s="53" t="s">
        <v>170</v>
      </c>
      <c r="J24" s="227">
        <v>20</v>
      </c>
      <c r="K24" s="216" t="s">
        <v>33</v>
      </c>
      <c r="L24" s="218" t="s">
        <v>34</v>
      </c>
      <c r="M24" s="218">
        <v>2367</v>
      </c>
      <c r="N24" s="218">
        <v>8</v>
      </c>
      <c r="O24" s="219">
        <v>3.38</v>
      </c>
    </row>
    <row r="25" spans="2:15" ht="15.75" x14ac:dyDescent="0.25">
      <c r="B25" s="227">
        <v>21</v>
      </c>
      <c r="C25" s="227">
        <v>21</v>
      </c>
      <c r="D25" s="215" t="s">
        <v>35</v>
      </c>
      <c r="E25" s="218" t="s">
        <v>36</v>
      </c>
      <c r="F25" s="218">
        <v>2497</v>
      </c>
      <c r="G25" s="218">
        <v>1</v>
      </c>
      <c r="H25" s="230">
        <f t="shared" si="0"/>
        <v>0.40048057669203041</v>
      </c>
      <c r="J25" s="227">
        <v>21</v>
      </c>
      <c r="K25" s="215" t="s">
        <v>35</v>
      </c>
      <c r="L25" s="218" t="s">
        <v>36</v>
      </c>
      <c r="M25" s="218">
        <v>2497</v>
      </c>
      <c r="N25" s="218">
        <v>1</v>
      </c>
      <c r="O25" s="221">
        <v>0.4</v>
      </c>
    </row>
    <row r="26" spans="2:15" ht="15.75" x14ac:dyDescent="0.25">
      <c r="B26" s="227">
        <v>22</v>
      </c>
      <c r="C26" s="227">
        <v>22</v>
      </c>
      <c r="D26" s="215" t="s">
        <v>37</v>
      </c>
      <c r="E26" s="218" t="s">
        <v>38</v>
      </c>
      <c r="F26" s="218">
        <v>2695</v>
      </c>
      <c r="G26" s="218">
        <v>0</v>
      </c>
      <c r="H26" s="230">
        <f t="shared" si="0"/>
        <v>0</v>
      </c>
      <c r="J26" s="227">
        <v>22</v>
      </c>
      <c r="K26" s="215" t="s">
        <v>37</v>
      </c>
      <c r="L26" s="218" t="s">
        <v>38</v>
      </c>
      <c r="M26" s="218">
        <v>2695</v>
      </c>
      <c r="N26" s="218">
        <v>0</v>
      </c>
      <c r="O26" s="221">
        <v>0</v>
      </c>
    </row>
    <row r="27" spans="2:15" ht="15.75" x14ac:dyDescent="0.25">
      <c r="B27" s="227">
        <v>23</v>
      </c>
      <c r="C27" s="227">
        <v>23</v>
      </c>
      <c r="D27" s="215" t="s">
        <v>39</v>
      </c>
      <c r="E27" s="218" t="s">
        <v>40</v>
      </c>
      <c r="F27" s="218">
        <v>3068</v>
      </c>
      <c r="G27" s="218">
        <v>3</v>
      </c>
      <c r="H27" s="230">
        <f t="shared" si="0"/>
        <v>0.97783572359843551</v>
      </c>
      <c r="J27" s="227">
        <v>23</v>
      </c>
      <c r="K27" s="215" t="s">
        <v>39</v>
      </c>
      <c r="L27" s="218" t="s">
        <v>40</v>
      </c>
      <c r="M27" s="218">
        <v>3068</v>
      </c>
      <c r="N27" s="218">
        <v>3</v>
      </c>
      <c r="O27" s="221">
        <v>0.98</v>
      </c>
    </row>
    <row r="28" spans="2:15" ht="15.75" x14ac:dyDescent="0.25">
      <c r="B28" s="227">
        <v>24</v>
      </c>
      <c r="C28" s="227">
        <v>24</v>
      </c>
      <c r="D28" s="216" t="s">
        <v>41</v>
      </c>
      <c r="E28" s="218" t="s">
        <v>42</v>
      </c>
      <c r="F28" s="218">
        <v>4799</v>
      </c>
      <c r="G28" s="218">
        <v>20</v>
      </c>
      <c r="H28" s="231">
        <f t="shared" si="0"/>
        <v>4.1675349031048139</v>
      </c>
      <c r="I28" s="53" t="s">
        <v>170</v>
      </c>
      <c r="J28" s="227">
        <v>24</v>
      </c>
      <c r="K28" s="216" t="s">
        <v>41</v>
      </c>
      <c r="L28" s="218" t="s">
        <v>42</v>
      </c>
      <c r="M28" s="218">
        <v>4799</v>
      </c>
      <c r="N28" s="218">
        <v>15</v>
      </c>
      <c r="O28" s="219">
        <v>3.13</v>
      </c>
    </row>
    <row r="29" spans="2:15" ht="15.75" x14ac:dyDescent="0.25">
      <c r="B29" s="227">
        <v>25</v>
      </c>
      <c r="C29" s="227">
        <v>25</v>
      </c>
      <c r="D29" s="217" t="s">
        <v>43</v>
      </c>
      <c r="E29" s="218" t="s">
        <v>44</v>
      </c>
      <c r="F29" s="218">
        <v>2340</v>
      </c>
      <c r="G29" s="218">
        <v>3</v>
      </c>
      <c r="H29" s="229">
        <f t="shared" si="0"/>
        <v>1.2820512820512822</v>
      </c>
      <c r="J29" s="227">
        <v>25</v>
      </c>
      <c r="K29" s="217" t="s">
        <v>43</v>
      </c>
      <c r="L29" s="218" t="s">
        <v>44</v>
      </c>
      <c r="M29" s="218">
        <v>2340</v>
      </c>
      <c r="N29" s="218">
        <v>3</v>
      </c>
      <c r="O29" s="220">
        <v>1.28</v>
      </c>
    </row>
    <row r="30" spans="2:15" ht="15.75" x14ac:dyDescent="0.25">
      <c r="B30" s="227">
        <v>26</v>
      </c>
      <c r="C30" s="227">
        <v>26</v>
      </c>
      <c r="D30" s="215" t="s">
        <v>45</v>
      </c>
      <c r="E30" s="218" t="s">
        <v>46</v>
      </c>
      <c r="F30" s="218">
        <v>1710</v>
      </c>
      <c r="G30" s="218">
        <v>0</v>
      </c>
      <c r="H30" s="230">
        <f t="shared" si="0"/>
        <v>0</v>
      </c>
      <c r="J30" s="227">
        <v>26</v>
      </c>
      <c r="K30" s="215" t="s">
        <v>45</v>
      </c>
      <c r="L30" s="218" t="s">
        <v>46</v>
      </c>
      <c r="M30" s="218">
        <v>1710</v>
      </c>
      <c r="N30" s="218">
        <v>0</v>
      </c>
      <c r="O30" s="221">
        <v>0</v>
      </c>
    </row>
    <row r="31" spans="2:15" ht="15.75" x14ac:dyDescent="0.25">
      <c r="B31" s="227">
        <v>27</v>
      </c>
      <c r="C31" s="227">
        <v>27</v>
      </c>
      <c r="D31" s="217" t="s">
        <v>47</v>
      </c>
      <c r="E31" s="218" t="s">
        <v>48</v>
      </c>
      <c r="F31" s="218">
        <v>3752</v>
      </c>
      <c r="G31" s="218">
        <v>2</v>
      </c>
      <c r="H31" s="230">
        <f t="shared" si="0"/>
        <v>0.53304904051172708</v>
      </c>
      <c r="J31" s="227">
        <v>27</v>
      </c>
      <c r="K31" s="217" t="s">
        <v>47</v>
      </c>
      <c r="L31" s="218" t="s">
        <v>48</v>
      </c>
      <c r="M31" s="218">
        <v>3752</v>
      </c>
      <c r="N31" s="218">
        <v>4</v>
      </c>
      <c r="O31" s="220">
        <v>1.07</v>
      </c>
    </row>
    <row r="32" spans="2:15" ht="15.75" x14ac:dyDescent="0.25">
      <c r="B32" s="227">
        <v>28</v>
      </c>
      <c r="C32" s="227">
        <v>28</v>
      </c>
      <c r="D32" s="216" t="s">
        <v>49</v>
      </c>
      <c r="E32" s="218" t="s">
        <v>50</v>
      </c>
      <c r="F32" s="218">
        <v>3732</v>
      </c>
      <c r="G32" s="218">
        <v>15</v>
      </c>
      <c r="H32" s="231">
        <f t="shared" si="0"/>
        <v>4.019292604501608</v>
      </c>
      <c r="J32" s="227">
        <v>28</v>
      </c>
      <c r="K32" s="216" t="s">
        <v>49</v>
      </c>
      <c r="L32" s="218" t="s">
        <v>50</v>
      </c>
      <c r="M32" s="218">
        <v>3732</v>
      </c>
      <c r="N32" s="218">
        <v>18</v>
      </c>
      <c r="O32" s="219">
        <v>4.82</v>
      </c>
    </row>
    <row r="33" spans="2:15" ht="15.75" x14ac:dyDescent="0.25">
      <c r="B33" s="227">
        <v>29</v>
      </c>
      <c r="C33" s="227">
        <v>29</v>
      </c>
      <c r="D33" s="215" t="s">
        <v>51</v>
      </c>
      <c r="E33" s="218" t="s">
        <v>52</v>
      </c>
      <c r="F33" s="218">
        <v>2372</v>
      </c>
      <c r="G33" s="218">
        <v>1</v>
      </c>
      <c r="H33" s="230">
        <f t="shared" si="0"/>
        <v>0.42158516020236086</v>
      </c>
      <c r="J33" s="227">
        <v>29</v>
      </c>
      <c r="K33" s="215" t="s">
        <v>51</v>
      </c>
      <c r="L33" s="218" t="s">
        <v>52</v>
      </c>
      <c r="M33" s="218">
        <v>2372</v>
      </c>
      <c r="N33" s="218">
        <v>1</v>
      </c>
      <c r="O33" s="221">
        <v>0.42</v>
      </c>
    </row>
    <row r="34" spans="2:15" ht="15.75" x14ac:dyDescent="0.25">
      <c r="B34" s="227">
        <v>30</v>
      </c>
      <c r="C34" s="227">
        <v>30</v>
      </c>
      <c r="D34" s="216" t="s">
        <v>53</v>
      </c>
      <c r="E34" s="218" t="s">
        <v>54</v>
      </c>
      <c r="F34" s="218">
        <v>1525</v>
      </c>
      <c r="G34" s="218">
        <v>10</v>
      </c>
      <c r="H34" s="231">
        <f t="shared" si="0"/>
        <v>6.557377049180328</v>
      </c>
      <c r="J34" s="227">
        <v>30</v>
      </c>
      <c r="K34" s="216" t="s">
        <v>53</v>
      </c>
      <c r="L34" s="218" t="s">
        <v>54</v>
      </c>
      <c r="M34" s="218">
        <v>1525</v>
      </c>
      <c r="N34" s="218">
        <v>10</v>
      </c>
      <c r="O34" s="219">
        <v>6.56</v>
      </c>
    </row>
    <row r="35" spans="2:15" ht="15.75" x14ac:dyDescent="0.25">
      <c r="B35" s="227">
        <v>31</v>
      </c>
      <c r="C35" s="227">
        <v>31</v>
      </c>
      <c r="D35" s="216" t="s">
        <v>55</v>
      </c>
      <c r="E35" s="218" t="s">
        <v>56</v>
      </c>
      <c r="F35" s="218">
        <v>1795</v>
      </c>
      <c r="G35" s="218">
        <v>7</v>
      </c>
      <c r="H35" s="231">
        <f t="shared" si="0"/>
        <v>3.8997214484679668</v>
      </c>
      <c r="J35" s="227">
        <v>31</v>
      </c>
      <c r="K35" s="216" t="s">
        <v>55</v>
      </c>
      <c r="L35" s="218" t="s">
        <v>56</v>
      </c>
      <c r="M35" s="218">
        <v>1795</v>
      </c>
      <c r="N35" s="218">
        <v>8</v>
      </c>
      <c r="O35" s="219">
        <v>4.46</v>
      </c>
    </row>
    <row r="36" spans="2:15" ht="15.75" x14ac:dyDescent="0.25">
      <c r="B36" s="227">
        <v>32</v>
      </c>
      <c r="C36" s="227">
        <v>32</v>
      </c>
      <c r="D36" s="217" t="s">
        <v>57</v>
      </c>
      <c r="E36" s="218" t="s">
        <v>58</v>
      </c>
      <c r="F36" s="218">
        <v>4260</v>
      </c>
      <c r="G36" s="218">
        <v>6</v>
      </c>
      <c r="H36" s="229">
        <f t="shared" si="0"/>
        <v>1.408450704225352</v>
      </c>
      <c r="I36" s="53" t="s">
        <v>170</v>
      </c>
      <c r="J36" s="227">
        <v>32</v>
      </c>
      <c r="K36" s="217" t="s">
        <v>57</v>
      </c>
      <c r="L36" s="218" t="s">
        <v>58</v>
      </c>
      <c r="M36" s="218">
        <v>4260</v>
      </c>
      <c r="N36" s="218">
        <v>5</v>
      </c>
      <c r="O36" s="220">
        <v>1.17</v>
      </c>
    </row>
    <row r="37" spans="2:15" ht="15.75" x14ac:dyDescent="0.25">
      <c r="B37" s="227">
        <v>33</v>
      </c>
      <c r="C37" s="227">
        <v>33</v>
      </c>
      <c r="D37" s="217" t="s">
        <v>59</v>
      </c>
      <c r="E37" s="218" t="s">
        <v>60</v>
      </c>
      <c r="F37" s="218">
        <v>1363</v>
      </c>
      <c r="G37" s="218">
        <v>2</v>
      </c>
      <c r="H37" s="229">
        <f t="shared" si="0"/>
        <v>1.467351430667645</v>
      </c>
      <c r="J37" s="227">
        <v>33</v>
      </c>
      <c r="K37" s="217" t="s">
        <v>59</v>
      </c>
      <c r="L37" s="218" t="s">
        <v>60</v>
      </c>
      <c r="M37" s="218">
        <v>1363</v>
      </c>
      <c r="N37" s="218">
        <v>2</v>
      </c>
      <c r="O37" s="220">
        <v>1.47</v>
      </c>
    </row>
    <row r="38" spans="2:15" ht="15.75" x14ac:dyDescent="0.25">
      <c r="B38" s="227">
        <v>34</v>
      </c>
      <c r="C38" s="227">
        <v>34</v>
      </c>
      <c r="D38" s="217" t="s">
        <v>61</v>
      </c>
      <c r="E38" s="218" t="s">
        <v>62</v>
      </c>
      <c r="F38" s="218">
        <v>3044</v>
      </c>
      <c r="G38" s="218">
        <v>9</v>
      </c>
      <c r="H38" s="229">
        <f t="shared" si="0"/>
        <v>2.9566360052562417</v>
      </c>
      <c r="I38" s="53" t="s">
        <v>170</v>
      </c>
      <c r="J38" s="227">
        <v>34</v>
      </c>
      <c r="K38" s="217" t="s">
        <v>61</v>
      </c>
      <c r="L38" s="218" t="s">
        <v>62</v>
      </c>
      <c r="M38" s="218">
        <v>3044</v>
      </c>
      <c r="N38" s="218">
        <v>8</v>
      </c>
      <c r="O38" s="220">
        <v>2.63</v>
      </c>
    </row>
    <row r="39" spans="2:15" ht="15.75" x14ac:dyDescent="0.25">
      <c r="B39" s="227">
        <v>35</v>
      </c>
      <c r="C39" s="227">
        <v>35</v>
      </c>
      <c r="D39" s="216" t="s">
        <v>63</v>
      </c>
      <c r="E39" s="218" t="s">
        <v>64</v>
      </c>
      <c r="F39" s="218">
        <v>1489</v>
      </c>
      <c r="G39" s="218">
        <v>5</v>
      </c>
      <c r="H39" s="231">
        <f t="shared" si="0"/>
        <v>3.3579583613163195</v>
      </c>
      <c r="J39" s="227">
        <v>35</v>
      </c>
      <c r="K39" s="216" t="s">
        <v>63</v>
      </c>
      <c r="L39" s="218" t="s">
        <v>64</v>
      </c>
      <c r="M39" s="218">
        <v>1489</v>
      </c>
      <c r="N39" s="218">
        <v>5</v>
      </c>
      <c r="O39" s="219">
        <v>3.36</v>
      </c>
    </row>
    <row r="40" spans="2:15" ht="15.75" x14ac:dyDescent="0.25">
      <c r="B40" s="227">
        <v>36</v>
      </c>
      <c r="C40" s="227">
        <v>36</v>
      </c>
      <c r="D40" s="216" t="s">
        <v>65</v>
      </c>
      <c r="E40" s="218" t="s">
        <v>66</v>
      </c>
      <c r="F40" s="218">
        <v>4407</v>
      </c>
      <c r="G40" s="218">
        <v>19</v>
      </c>
      <c r="H40" s="231">
        <f t="shared" si="0"/>
        <v>4.3113228953936922</v>
      </c>
      <c r="I40" s="53" t="s">
        <v>170</v>
      </c>
      <c r="J40" s="227">
        <v>36</v>
      </c>
      <c r="K40" s="216" t="s">
        <v>65</v>
      </c>
      <c r="L40" s="218" t="s">
        <v>66</v>
      </c>
      <c r="M40" s="218">
        <v>4407</v>
      </c>
      <c r="N40" s="218">
        <v>17</v>
      </c>
      <c r="O40" s="219">
        <v>3.86</v>
      </c>
    </row>
    <row r="41" spans="2:15" ht="15.75" x14ac:dyDescent="0.25">
      <c r="B41" s="227">
        <v>37</v>
      </c>
      <c r="C41" s="227">
        <v>37</v>
      </c>
      <c r="D41" s="217" t="s">
        <v>67</v>
      </c>
      <c r="E41" s="218" t="s">
        <v>68</v>
      </c>
      <c r="F41" s="218">
        <v>2749</v>
      </c>
      <c r="G41" s="218">
        <v>6</v>
      </c>
      <c r="H41" s="229">
        <f t="shared" si="0"/>
        <v>2.1826118588577663</v>
      </c>
      <c r="J41" s="227">
        <v>37</v>
      </c>
      <c r="K41" s="217" t="s">
        <v>67</v>
      </c>
      <c r="L41" s="218" t="s">
        <v>68</v>
      </c>
      <c r="M41" s="218">
        <v>2749</v>
      </c>
      <c r="N41" s="218">
        <v>7</v>
      </c>
      <c r="O41" s="220">
        <v>2.5499999999999998</v>
      </c>
    </row>
    <row r="42" spans="2:15" ht="15.75" x14ac:dyDescent="0.25">
      <c r="B42" s="227">
        <v>38</v>
      </c>
      <c r="C42" s="227">
        <v>38</v>
      </c>
      <c r="D42" s="216" t="s">
        <v>69</v>
      </c>
      <c r="E42" s="218" t="s">
        <v>70</v>
      </c>
      <c r="F42" s="218">
        <v>46407</v>
      </c>
      <c r="G42" s="218">
        <v>240</v>
      </c>
      <c r="H42" s="231">
        <f t="shared" si="0"/>
        <v>5.1716335897601651</v>
      </c>
      <c r="I42" s="53" t="s">
        <v>170</v>
      </c>
      <c r="J42" s="227">
        <v>38</v>
      </c>
      <c r="K42" s="216" t="s">
        <v>69</v>
      </c>
      <c r="L42" s="218" t="s">
        <v>70</v>
      </c>
      <c r="M42" s="218">
        <v>46407</v>
      </c>
      <c r="N42" s="218">
        <v>230</v>
      </c>
      <c r="O42" s="219">
        <v>4.96</v>
      </c>
    </row>
    <row r="43" spans="2:15" ht="15.75" x14ac:dyDescent="0.25">
      <c r="B43" s="227">
        <v>39</v>
      </c>
      <c r="C43" s="227">
        <v>39</v>
      </c>
      <c r="D43" s="217" t="s">
        <v>71</v>
      </c>
      <c r="E43" s="218" t="s">
        <v>72</v>
      </c>
      <c r="F43" s="218">
        <v>3901</v>
      </c>
      <c r="G43" s="218">
        <v>8</v>
      </c>
      <c r="H43" s="229">
        <f t="shared" si="0"/>
        <v>2.050756216354781</v>
      </c>
      <c r="J43" s="227">
        <v>39</v>
      </c>
      <c r="K43" s="217" t="s">
        <v>71</v>
      </c>
      <c r="L43" s="218" t="s">
        <v>72</v>
      </c>
      <c r="M43" s="218">
        <v>3901</v>
      </c>
      <c r="N43" s="218">
        <v>7</v>
      </c>
      <c r="O43" s="220">
        <v>1.79</v>
      </c>
    </row>
    <row r="44" spans="2:15" ht="15.75" x14ac:dyDescent="0.25">
      <c r="B44" s="227">
        <v>40</v>
      </c>
      <c r="C44" s="227">
        <v>40</v>
      </c>
      <c r="D44" s="216" t="s">
        <v>73</v>
      </c>
      <c r="E44" s="218" t="s">
        <v>74</v>
      </c>
      <c r="F44" s="218">
        <v>2297</v>
      </c>
      <c r="G44" s="218">
        <v>22</v>
      </c>
      <c r="H44" s="231">
        <f t="shared" si="0"/>
        <v>9.57771005659556</v>
      </c>
      <c r="I44" s="53" t="s">
        <v>170</v>
      </c>
      <c r="J44" s="227">
        <v>40</v>
      </c>
      <c r="K44" s="216" t="s">
        <v>73</v>
      </c>
      <c r="L44" s="218" t="s">
        <v>74</v>
      </c>
      <c r="M44" s="218">
        <v>2297</v>
      </c>
      <c r="N44" s="218">
        <v>19</v>
      </c>
      <c r="O44" s="219">
        <v>8.27</v>
      </c>
    </row>
    <row r="45" spans="2:15" ht="15.75" x14ac:dyDescent="0.25">
      <c r="B45" s="227">
        <v>41</v>
      </c>
      <c r="C45" s="227">
        <v>41</v>
      </c>
      <c r="D45" s="215" t="s">
        <v>75</v>
      </c>
      <c r="E45" s="218" t="s">
        <v>76</v>
      </c>
      <c r="F45" s="218">
        <v>1505</v>
      </c>
      <c r="G45" s="218">
        <v>0</v>
      </c>
      <c r="H45" s="230">
        <f t="shared" si="0"/>
        <v>0</v>
      </c>
      <c r="J45" s="227">
        <v>41</v>
      </c>
      <c r="K45" s="215" t="s">
        <v>75</v>
      </c>
      <c r="L45" s="218" t="s">
        <v>76</v>
      </c>
      <c r="M45" s="218">
        <v>1505</v>
      </c>
      <c r="N45" s="218">
        <v>0</v>
      </c>
      <c r="O45" s="221">
        <v>0</v>
      </c>
    </row>
    <row r="46" spans="2:15" ht="15.75" x14ac:dyDescent="0.25">
      <c r="B46" s="227">
        <v>42</v>
      </c>
      <c r="C46" s="227">
        <v>42</v>
      </c>
      <c r="D46" s="217" t="s">
        <v>77</v>
      </c>
      <c r="E46" s="218" t="s">
        <v>78</v>
      </c>
      <c r="F46" s="218">
        <v>9126</v>
      </c>
      <c r="G46" s="218">
        <v>14</v>
      </c>
      <c r="H46" s="229">
        <f t="shared" si="0"/>
        <v>1.5340784571553803</v>
      </c>
      <c r="I46" s="53" t="s">
        <v>170</v>
      </c>
      <c r="J46" s="227">
        <v>42</v>
      </c>
      <c r="K46" s="217" t="s">
        <v>77</v>
      </c>
      <c r="L46" s="218" t="s">
        <v>78</v>
      </c>
      <c r="M46" s="218">
        <v>9126</v>
      </c>
      <c r="N46" s="218">
        <v>13</v>
      </c>
      <c r="O46" s="220">
        <v>1.42</v>
      </c>
    </row>
    <row r="47" spans="2:15" ht="15.75" x14ac:dyDescent="0.25">
      <c r="B47" s="227">
        <v>43</v>
      </c>
      <c r="C47" s="227">
        <v>43</v>
      </c>
      <c r="D47" s="215" t="s">
        <v>79</v>
      </c>
      <c r="E47" s="218" t="s">
        <v>80</v>
      </c>
      <c r="F47" s="218">
        <v>3833</v>
      </c>
      <c r="G47" s="218">
        <v>5</v>
      </c>
      <c r="H47" s="229">
        <f t="shared" si="0"/>
        <v>1.3044612575006522</v>
      </c>
      <c r="I47" s="53" t="s">
        <v>170</v>
      </c>
      <c r="J47" s="227">
        <v>43</v>
      </c>
      <c r="K47" s="215" t="s">
        <v>79</v>
      </c>
      <c r="L47" s="218" t="s">
        <v>80</v>
      </c>
      <c r="M47" s="218">
        <v>3833</v>
      </c>
      <c r="N47" s="218">
        <v>3</v>
      </c>
      <c r="O47" s="221">
        <v>0.78</v>
      </c>
    </row>
    <row r="48" spans="2:15" ht="15.75" x14ac:dyDescent="0.25">
      <c r="B48" s="227">
        <v>44</v>
      </c>
      <c r="C48" s="227">
        <v>44</v>
      </c>
      <c r="D48" s="217" t="s">
        <v>81</v>
      </c>
      <c r="E48" s="218" t="s">
        <v>82</v>
      </c>
      <c r="F48" s="218">
        <v>4327</v>
      </c>
      <c r="G48" s="218">
        <v>6</v>
      </c>
      <c r="H48" s="229">
        <f t="shared" si="0"/>
        <v>1.3866420152530621</v>
      </c>
      <c r="J48" s="227">
        <v>44</v>
      </c>
      <c r="K48" s="217" t="s">
        <v>81</v>
      </c>
      <c r="L48" s="218" t="s">
        <v>82</v>
      </c>
      <c r="M48" s="218">
        <v>4327</v>
      </c>
      <c r="N48" s="218">
        <v>6</v>
      </c>
      <c r="O48" s="220">
        <v>1.39</v>
      </c>
    </row>
    <row r="49" spans="2:15" ht="15.75" x14ac:dyDescent="0.25">
      <c r="B49" s="227">
        <v>45</v>
      </c>
      <c r="C49" s="227">
        <v>45</v>
      </c>
      <c r="D49" s="216" t="s">
        <v>83</v>
      </c>
      <c r="E49" s="218" t="s">
        <v>84</v>
      </c>
      <c r="F49" s="218">
        <v>1484</v>
      </c>
      <c r="G49" s="218">
        <v>8</v>
      </c>
      <c r="H49" s="231">
        <f t="shared" si="0"/>
        <v>5.3908355795148246</v>
      </c>
      <c r="I49" s="53" t="s">
        <v>170</v>
      </c>
      <c r="J49" s="227">
        <v>45</v>
      </c>
      <c r="K49" s="216" t="s">
        <v>83</v>
      </c>
      <c r="L49" s="218" t="s">
        <v>84</v>
      </c>
      <c r="M49" s="218">
        <v>1484</v>
      </c>
      <c r="N49" s="218">
        <v>7</v>
      </c>
      <c r="O49" s="219">
        <v>4.72</v>
      </c>
    </row>
    <row r="50" spans="2:15" ht="15.75" x14ac:dyDescent="0.25">
      <c r="B50" s="227">
        <v>46</v>
      </c>
      <c r="C50" s="227">
        <v>46</v>
      </c>
      <c r="D50" s="216" t="s">
        <v>85</v>
      </c>
      <c r="E50" s="218" t="s">
        <v>86</v>
      </c>
      <c r="F50" s="218">
        <v>1178</v>
      </c>
      <c r="G50" s="218">
        <v>4</v>
      </c>
      <c r="H50" s="231">
        <f t="shared" si="0"/>
        <v>3.3955857385398982</v>
      </c>
      <c r="J50" s="227">
        <v>46</v>
      </c>
      <c r="K50" s="216" t="s">
        <v>85</v>
      </c>
      <c r="L50" s="218" t="s">
        <v>86</v>
      </c>
      <c r="M50" s="218">
        <v>1178</v>
      </c>
      <c r="N50" s="218">
        <v>4</v>
      </c>
      <c r="O50" s="219">
        <v>3.4</v>
      </c>
    </row>
    <row r="51" spans="2:15" ht="15.75" x14ac:dyDescent="0.25">
      <c r="B51" s="227">
        <v>47</v>
      </c>
      <c r="C51" s="227">
        <v>47</v>
      </c>
      <c r="D51" s="217" t="s">
        <v>87</v>
      </c>
      <c r="E51" s="218" t="s">
        <v>88</v>
      </c>
      <c r="F51" s="218">
        <v>4974</v>
      </c>
      <c r="G51" s="218">
        <v>10</v>
      </c>
      <c r="H51" s="229">
        <f t="shared" si="0"/>
        <v>2.0104543626859672</v>
      </c>
      <c r="J51" s="227">
        <v>47</v>
      </c>
      <c r="K51" s="217" t="s">
        <v>87</v>
      </c>
      <c r="L51" s="218" t="s">
        <v>88</v>
      </c>
      <c r="M51" s="218">
        <v>4974</v>
      </c>
      <c r="N51" s="218">
        <v>10</v>
      </c>
      <c r="O51" s="220">
        <v>2.0099999999999998</v>
      </c>
    </row>
    <row r="52" spans="2:15" ht="15.75" x14ac:dyDescent="0.25">
      <c r="B52" s="227">
        <v>48</v>
      </c>
      <c r="C52" s="227">
        <v>48</v>
      </c>
      <c r="D52" s="217" t="s">
        <v>89</v>
      </c>
      <c r="E52" s="218" t="s">
        <v>90</v>
      </c>
      <c r="F52" s="218">
        <v>4662</v>
      </c>
      <c r="G52" s="218">
        <v>9</v>
      </c>
      <c r="H52" s="229">
        <f t="shared" si="0"/>
        <v>1.9305019305019304</v>
      </c>
      <c r="J52" s="227">
        <v>48</v>
      </c>
      <c r="K52" s="217" t="s">
        <v>89</v>
      </c>
      <c r="L52" s="218" t="s">
        <v>90</v>
      </c>
      <c r="M52" s="218">
        <v>4662</v>
      </c>
      <c r="N52" s="218">
        <v>9</v>
      </c>
      <c r="O52" s="220">
        <v>1.93</v>
      </c>
    </row>
    <row r="53" spans="2:15" ht="15.75" x14ac:dyDescent="0.25">
      <c r="B53" s="227">
        <v>49</v>
      </c>
      <c r="C53" s="227">
        <v>49</v>
      </c>
      <c r="D53" s="215" t="s">
        <v>91</v>
      </c>
      <c r="E53" s="218" t="s">
        <v>92</v>
      </c>
      <c r="F53" s="218">
        <v>2297</v>
      </c>
      <c r="G53" s="218">
        <v>2</v>
      </c>
      <c r="H53" s="230">
        <f t="shared" si="0"/>
        <v>0.87070091423595997</v>
      </c>
      <c r="J53" s="227">
        <v>49</v>
      </c>
      <c r="K53" s="215" t="s">
        <v>91</v>
      </c>
      <c r="L53" s="218" t="s">
        <v>92</v>
      </c>
      <c r="M53" s="218">
        <v>2297</v>
      </c>
      <c r="N53" s="218">
        <v>2</v>
      </c>
      <c r="O53" s="221">
        <v>0.87</v>
      </c>
    </row>
    <row r="54" spans="2:15" ht="15.75" x14ac:dyDescent="0.25">
      <c r="B54" s="227">
        <v>50</v>
      </c>
      <c r="C54" s="227">
        <v>50</v>
      </c>
      <c r="D54" s="215" t="s">
        <v>93</v>
      </c>
      <c r="E54" s="218" t="s">
        <v>94</v>
      </c>
      <c r="F54" s="218">
        <v>1379</v>
      </c>
      <c r="G54" s="218">
        <v>1</v>
      </c>
      <c r="H54" s="230">
        <f t="shared" si="0"/>
        <v>0.72516316171138506</v>
      </c>
      <c r="J54" s="227">
        <v>50</v>
      </c>
      <c r="K54" s="215" t="s">
        <v>93</v>
      </c>
      <c r="L54" s="218" t="s">
        <v>94</v>
      </c>
      <c r="M54" s="218">
        <v>1379</v>
      </c>
      <c r="N54" s="218">
        <v>1</v>
      </c>
      <c r="O54" s="221">
        <v>0.73</v>
      </c>
    </row>
    <row r="55" spans="2:15" ht="15.75" x14ac:dyDescent="0.25">
      <c r="B55" s="227">
        <v>51</v>
      </c>
      <c r="C55" s="227">
        <v>51</v>
      </c>
      <c r="D55" s="215" t="s">
        <v>95</v>
      </c>
      <c r="E55" s="218" t="s">
        <v>96</v>
      </c>
      <c r="F55" s="218">
        <v>1645</v>
      </c>
      <c r="G55" s="218">
        <v>1</v>
      </c>
      <c r="H55" s="230">
        <f t="shared" si="0"/>
        <v>0.60790273556231</v>
      </c>
      <c r="J55" s="227">
        <v>51</v>
      </c>
      <c r="K55" s="215" t="s">
        <v>95</v>
      </c>
      <c r="L55" s="218" t="s">
        <v>96</v>
      </c>
      <c r="M55" s="218">
        <v>1645</v>
      </c>
      <c r="N55" s="218">
        <v>1</v>
      </c>
      <c r="O55" s="221">
        <v>0.61</v>
      </c>
    </row>
    <row r="56" spans="2:15" ht="15.75" x14ac:dyDescent="0.25">
      <c r="B56" s="227">
        <v>52</v>
      </c>
      <c r="C56" s="227">
        <v>52</v>
      </c>
      <c r="D56" s="215" t="s">
        <v>97</v>
      </c>
      <c r="E56" s="218" t="s">
        <v>98</v>
      </c>
      <c r="F56" s="218">
        <v>1506</v>
      </c>
      <c r="G56" s="218">
        <v>0</v>
      </c>
      <c r="H56" s="230">
        <f t="shared" si="0"/>
        <v>0</v>
      </c>
      <c r="J56" s="227">
        <v>52</v>
      </c>
      <c r="K56" s="215" t="s">
        <v>97</v>
      </c>
      <c r="L56" s="218" t="s">
        <v>98</v>
      </c>
      <c r="M56" s="218">
        <v>1506</v>
      </c>
      <c r="N56" s="218">
        <v>0</v>
      </c>
      <c r="O56" s="221">
        <v>0</v>
      </c>
    </row>
    <row r="57" spans="2:15" ht="15.75" x14ac:dyDescent="0.25">
      <c r="B57" s="227">
        <v>53</v>
      </c>
      <c r="C57" s="227">
        <v>53</v>
      </c>
      <c r="D57" s="217" t="s">
        <v>99</v>
      </c>
      <c r="E57" s="218" t="s">
        <v>100</v>
      </c>
      <c r="F57" s="218">
        <v>3645</v>
      </c>
      <c r="G57" s="218">
        <v>6</v>
      </c>
      <c r="H57" s="229">
        <f t="shared" si="0"/>
        <v>1.6460905349794239</v>
      </c>
      <c r="I57" s="53" t="s">
        <v>170</v>
      </c>
      <c r="J57" s="227">
        <v>53</v>
      </c>
      <c r="K57" s="217" t="s">
        <v>99</v>
      </c>
      <c r="L57" s="218" t="s">
        <v>100</v>
      </c>
      <c r="M57" s="218">
        <v>3645</v>
      </c>
      <c r="N57" s="218">
        <v>4</v>
      </c>
      <c r="O57" s="220">
        <v>1.1000000000000001</v>
      </c>
    </row>
    <row r="58" spans="2:15" ht="15.75" x14ac:dyDescent="0.25">
      <c r="B58" s="227">
        <v>54</v>
      </c>
      <c r="C58" s="227">
        <v>54</v>
      </c>
      <c r="D58" s="216" t="s">
        <v>101</v>
      </c>
      <c r="E58" s="218" t="s">
        <v>102</v>
      </c>
      <c r="F58" s="218">
        <v>5870</v>
      </c>
      <c r="G58" s="218">
        <v>19</v>
      </c>
      <c r="H58" s="231">
        <f t="shared" si="0"/>
        <v>3.2367972742759794</v>
      </c>
      <c r="J58" s="227">
        <v>54</v>
      </c>
      <c r="K58" s="216" t="s">
        <v>101</v>
      </c>
      <c r="L58" s="218" t="s">
        <v>102</v>
      </c>
      <c r="M58" s="218">
        <v>5870</v>
      </c>
      <c r="N58" s="218">
        <v>20</v>
      </c>
      <c r="O58" s="219">
        <v>3.41</v>
      </c>
    </row>
    <row r="59" spans="2:15" ht="15.75" x14ac:dyDescent="0.25">
      <c r="B59" s="227">
        <v>55</v>
      </c>
      <c r="C59" s="227">
        <v>55</v>
      </c>
      <c r="D59" s="217" t="s">
        <v>103</v>
      </c>
      <c r="E59" s="218" t="s">
        <v>104</v>
      </c>
      <c r="F59" s="218">
        <v>3851</v>
      </c>
      <c r="G59" s="218">
        <v>4</v>
      </c>
      <c r="H59" s="229">
        <f t="shared" si="0"/>
        <v>1.038691249026227</v>
      </c>
      <c r="J59" s="227">
        <v>55</v>
      </c>
      <c r="K59" s="217" t="s">
        <v>103</v>
      </c>
      <c r="L59" s="218" t="s">
        <v>104</v>
      </c>
      <c r="M59" s="218">
        <v>3851</v>
      </c>
      <c r="N59" s="218">
        <v>5</v>
      </c>
      <c r="O59" s="220">
        <v>1.3</v>
      </c>
    </row>
    <row r="60" spans="2:15" ht="15.75" x14ac:dyDescent="0.25">
      <c r="B60" s="227">
        <v>56</v>
      </c>
      <c r="C60" s="227">
        <v>56</v>
      </c>
      <c r="D60" s="215" t="s">
        <v>105</v>
      </c>
      <c r="E60" s="218" t="s">
        <v>106</v>
      </c>
      <c r="F60" s="218">
        <v>3282</v>
      </c>
      <c r="G60" s="218">
        <v>2</v>
      </c>
      <c r="H60" s="230">
        <f t="shared" si="0"/>
        <v>0.60938452163315049</v>
      </c>
      <c r="J60" s="227">
        <v>56</v>
      </c>
      <c r="K60" s="215" t="s">
        <v>105</v>
      </c>
      <c r="L60" s="218" t="s">
        <v>106</v>
      </c>
      <c r="M60" s="218">
        <v>3282</v>
      </c>
      <c r="N60" s="218">
        <v>2</v>
      </c>
      <c r="O60" s="221">
        <v>0.61</v>
      </c>
    </row>
    <row r="61" spans="2:15" ht="15.75" x14ac:dyDescent="0.25">
      <c r="B61" s="227">
        <v>57</v>
      </c>
      <c r="C61" s="227">
        <v>57</v>
      </c>
      <c r="D61" s="216" t="s">
        <v>107</v>
      </c>
      <c r="E61" s="218" t="s">
        <v>108</v>
      </c>
      <c r="F61" s="218">
        <v>3280</v>
      </c>
      <c r="G61" s="218">
        <v>16</v>
      </c>
      <c r="H61" s="231">
        <f t="shared" si="0"/>
        <v>4.8780487804878048</v>
      </c>
      <c r="J61" s="227">
        <v>57</v>
      </c>
      <c r="K61" s="216" t="s">
        <v>107</v>
      </c>
      <c r="L61" s="218" t="s">
        <v>108</v>
      </c>
      <c r="M61" s="218">
        <v>3280</v>
      </c>
      <c r="N61" s="218">
        <v>17</v>
      </c>
      <c r="O61" s="219">
        <v>5.18</v>
      </c>
    </row>
    <row r="62" spans="2:15" ht="15.75" x14ac:dyDescent="0.25">
      <c r="B62" s="227">
        <v>58</v>
      </c>
      <c r="C62" s="227">
        <v>58</v>
      </c>
      <c r="D62" s="215" t="s">
        <v>119</v>
      </c>
      <c r="E62" s="218" t="s">
        <v>120</v>
      </c>
      <c r="F62" s="218">
        <v>2302</v>
      </c>
      <c r="G62" s="218">
        <v>3</v>
      </c>
      <c r="H62" s="229">
        <f t="shared" si="0"/>
        <v>1.3032145960034753</v>
      </c>
      <c r="J62" s="227">
        <v>58</v>
      </c>
      <c r="K62" s="215" t="s">
        <v>119</v>
      </c>
      <c r="L62" s="218" t="s">
        <v>120</v>
      </c>
      <c r="M62" s="218">
        <v>2302</v>
      </c>
      <c r="N62" s="218">
        <v>2</v>
      </c>
      <c r="O62" s="221">
        <v>0.87</v>
      </c>
    </row>
    <row r="63" spans="2:15" ht="15.75" x14ac:dyDescent="0.25">
      <c r="B63" s="227">
        <v>59</v>
      </c>
      <c r="C63" s="227">
        <v>59</v>
      </c>
      <c r="D63" s="216" t="s">
        <v>123</v>
      </c>
      <c r="E63" s="218" t="s">
        <v>124</v>
      </c>
      <c r="F63" s="218">
        <v>1153</v>
      </c>
      <c r="G63" s="218">
        <v>5</v>
      </c>
      <c r="H63" s="231">
        <f t="shared" si="0"/>
        <v>4.3365134431916736</v>
      </c>
      <c r="J63" s="227">
        <v>59</v>
      </c>
      <c r="K63" s="216" t="s">
        <v>123</v>
      </c>
      <c r="L63" s="218" t="s">
        <v>124</v>
      </c>
      <c r="M63" s="218">
        <v>1153</v>
      </c>
      <c r="N63" s="218">
        <v>6</v>
      </c>
      <c r="O63" s="219">
        <v>5.2</v>
      </c>
    </row>
    <row r="64" spans="2:15" ht="15.75" x14ac:dyDescent="0.25">
      <c r="B64" s="227">
        <v>60</v>
      </c>
      <c r="C64" s="227">
        <v>60</v>
      </c>
      <c r="D64" s="216" t="s">
        <v>125</v>
      </c>
      <c r="E64" s="218" t="s">
        <v>126</v>
      </c>
      <c r="F64" s="218">
        <v>1823</v>
      </c>
      <c r="G64" s="218">
        <v>9</v>
      </c>
      <c r="H64" s="231">
        <f t="shared" si="0"/>
        <v>4.9369171695008225</v>
      </c>
      <c r="J64" s="227">
        <v>60</v>
      </c>
      <c r="K64" s="216" t="s">
        <v>125</v>
      </c>
      <c r="L64" s="218" t="s">
        <v>126</v>
      </c>
      <c r="M64" s="218">
        <v>1823</v>
      </c>
      <c r="N64" s="218">
        <v>9</v>
      </c>
      <c r="O64" s="219">
        <v>4.9400000000000004</v>
      </c>
    </row>
    <row r="65" spans="2:15" ht="15.75" x14ac:dyDescent="0.25">
      <c r="B65" s="227">
        <v>61</v>
      </c>
      <c r="C65" s="227">
        <v>61</v>
      </c>
      <c r="D65" s="217" t="s">
        <v>127</v>
      </c>
      <c r="E65" s="218" t="s">
        <v>128</v>
      </c>
      <c r="F65" s="218">
        <v>1652</v>
      </c>
      <c r="G65" s="218">
        <v>3</v>
      </c>
      <c r="H65" s="229">
        <f t="shared" si="0"/>
        <v>1.8159806295399517</v>
      </c>
      <c r="J65" s="227">
        <v>61</v>
      </c>
      <c r="K65" s="217" t="s">
        <v>127</v>
      </c>
      <c r="L65" s="218" t="s">
        <v>128</v>
      </c>
      <c r="M65" s="218">
        <v>1652</v>
      </c>
      <c r="N65" s="218">
        <v>3</v>
      </c>
      <c r="O65" s="220">
        <v>1.82</v>
      </c>
    </row>
    <row r="66" spans="2:15" ht="15.75" x14ac:dyDescent="0.25">
      <c r="B66" s="227">
        <v>62</v>
      </c>
      <c r="C66" s="227">
        <v>62</v>
      </c>
      <c r="D66" s="215" t="s">
        <v>129</v>
      </c>
      <c r="E66" s="218" t="s">
        <v>130</v>
      </c>
      <c r="F66" s="218">
        <v>638</v>
      </c>
      <c r="G66" s="218">
        <v>0</v>
      </c>
      <c r="H66" s="230">
        <f t="shared" si="0"/>
        <v>0</v>
      </c>
      <c r="J66" s="227">
        <v>62</v>
      </c>
      <c r="K66" s="215" t="s">
        <v>129</v>
      </c>
      <c r="L66" s="218" t="s">
        <v>130</v>
      </c>
      <c r="M66" s="218">
        <v>638</v>
      </c>
      <c r="N66" s="218">
        <v>0</v>
      </c>
      <c r="O66" s="221">
        <v>0</v>
      </c>
    </row>
    <row r="67" spans="2:15" ht="15.75" x14ac:dyDescent="0.25">
      <c r="B67" s="227">
        <v>63</v>
      </c>
      <c r="C67" s="227">
        <v>63</v>
      </c>
      <c r="D67" s="217" t="s">
        <v>131</v>
      </c>
      <c r="E67" s="218" t="s">
        <v>132</v>
      </c>
      <c r="F67" s="218">
        <v>4796</v>
      </c>
      <c r="G67" s="218">
        <v>6</v>
      </c>
      <c r="H67" s="229">
        <f t="shared" si="0"/>
        <v>1.2510425354462051</v>
      </c>
      <c r="J67" s="227">
        <v>63</v>
      </c>
      <c r="K67" s="217" t="s">
        <v>131</v>
      </c>
      <c r="L67" s="218" t="s">
        <v>132</v>
      </c>
      <c r="M67" s="218">
        <v>4796</v>
      </c>
      <c r="N67" s="218">
        <v>8</v>
      </c>
      <c r="O67" s="220">
        <v>1.67</v>
      </c>
    </row>
    <row r="68" spans="2:15" ht="15.75" x14ac:dyDescent="0.25">
      <c r="B68" s="227">
        <v>64</v>
      </c>
      <c r="C68" s="227">
        <v>64</v>
      </c>
      <c r="D68" s="215" t="s">
        <v>135</v>
      </c>
      <c r="E68" s="218" t="s">
        <v>136</v>
      </c>
      <c r="F68" s="218">
        <v>1407</v>
      </c>
      <c r="G68" s="218">
        <v>0</v>
      </c>
      <c r="H68" s="230">
        <f t="shared" si="0"/>
        <v>0</v>
      </c>
      <c r="J68" s="227">
        <v>64</v>
      </c>
      <c r="K68" s="215" t="s">
        <v>135</v>
      </c>
      <c r="L68" s="218" t="s">
        <v>136</v>
      </c>
      <c r="M68" s="218">
        <v>1407</v>
      </c>
      <c r="N68" s="218">
        <v>0</v>
      </c>
      <c r="O68" s="221">
        <v>0</v>
      </c>
    </row>
    <row r="69" spans="2:15" ht="15.75" x14ac:dyDescent="0.25">
      <c r="B69" s="227">
        <v>65</v>
      </c>
      <c r="C69" s="227">
        <v>65</v>
      </c>
      <c r="D69" s="216" t="s">
        <v>133</v>
      </c>
      <c r="E69" s="218" t="s">
        <v>134</v>
      </c>
      <c r="F69" s="218">
        <v>1360</v>
      </c>
      <c r="G69" s="218">
        <v>5</v>
      </c>
      <c r="H69" s="231">
        <f t="shared" si="0"/>
        <v>3.6764705882352939</v>
      </c>
      <c r="J69" s="227">
        <v>65</v>
      </c>
      <c r="K69" s="216" t="s">
        <v>133</v>
      </c>
      <c r="L69" s="218" t="s">
        <v>134</v>
      </c>
      <c r="M69" s="218">
        <v>1360</v>
      </c>
      <c r="N69" s="218">
        <v>5</v>
      </c>
      <c r="O69" s="219">
        <v>3.68</v>
      </c>
    </row>
    <row r="70" spans="2:15" ht="15.75" x14ac:dyDescent="0.25">
      <c r="B70" s="227">
        <v>66</v>
      </c>
      <c r="C70" s="227">
        <v>66</v>
      </c>
      <c r="D70" s="215" t="s">
        <v>137</v>
      </c>
      <c r="E70" s="218" t="s">
        <v>138</v>
      </c>
      <c r="F70" s="218">
        <v>1489</v>
      </c>
      <c r="G70" s="218">
        <v>0</v>
      </c>
      <c r="H70" s="230">
        <f t="shared" ref="H70:H85" si="1">1000*G70/F70</f>
        <v>0</v>
      </c>
      <c r="J70" s="227">
        <v>66</v>
      </c>
      <c r="K70" s="215" t="s">
        <v>137</v>
      </c>
      <c r="L70" s="218" t="s">
        <v>138</v>
      </c>
      <c r="M70" s="218">
        <v>1489</v>
      </c>
      <c r="N70" s="218">
        <v>0</v>
      </c>
      <c r="O70" s="221">
        <v>0</v>
      </c>
    </row>
    <row r="71" spans="2:15" ht="15.75" x14ac:dyDescent="0.25">
      <c r="B71" s="227">
        <v>67</v>
      </c>
      <c r="C71" s="227">
        <v>67</v>
      </c>
      <c r="D71" s="215" t="s">
        <v>139</v>
      </c>
      <c r="E71" s="218" t="s">
        <v>140</v>
      </c>
      <c r="F71" s="218">
        <v>1532</v>
      </c>
      <c r="G71" s="218">
        <v>1</v>
      </c>
      <c r="H71" s="230">
        <f t="shared" si="1"/>
        <v>0.65274151436031336</v>
      </c>
      <c r="J71" s="227">
        <v>67</v>
      </c>
      <c r="K71" s="215" t="s">
        <v>139</v>
      </c>
      <c r="L71" s="218" t="s">
        <v>140</v>
      </c>
      <c r="M71" s="218">
        <v>1532</v>
      </c>
      <c r="N71" s="218">
        <v>1</v>
      </c>
      <c r="O71" s="221">
        <v>0.65</v>
      </c>
    </row>
    <row r="72" spans="2:15" ht="15.75" x14ac:dyDescent="0.25">
      <c r="B72" s="227">
        <v>68</v>
      </c>
      <c r="C72" s="227">
        <v>68</v>
      </c>
      <c r="D72" s="215" t="s">
        <v>141</v>
      </c>
      <c r="E72" s="218" t="s">
        <v>142</v>
      </c>
      <c r="F72" s="218">
        <v>2206</v>
      </c>
      <c r="G72" s="218">
        <v>1</v>
      </c>
      <c r="H72" s="230">
        <f t="shared" si="1"/>
        <v>0.45330915684496825</v>
      </c>
      <c r="J72" s="227">
        <v>68</v>
      </c>
      <c r="K72" s="215" t="s">
        <v>141</v>
      </c>
      <c r="L72" s="218" t="s">
        <v>142</v>
      </c>
      <c r="M72" s="218">
        <v>2206</v>
      </c>
      <c r="N72" s="218">
        <v>1</v>
      </c>
      <c r="O72" s="221">
        <v>0.45</v>
      </c>
    </row>
    <row r="73" spans="2:15" ht="15.75" x14ac:dyDescent="0.25">
      <c r="B73" s="227">
        <v>69</v>
      </c>
      <c r="C73" s="227">
        <v>69</v>
      </c>
      <c r="D73" s="215" t="s">
        <v>143</v>
      </c>
      <c r="E73" s="218" t="s">
        <v>144</v>
      </c>
      <c r="F73" s="218">
        <v>1270</v>
      </c>
      <c r="G73" s="218">
        <v>1</v>
      </c>
      <c r="H73" s="230">
        <f t="shared" si="1"/>
        <v>0.78740157480314965</v>
      </c>
      <c r="J73" s="227">
        <v>69</v>
      </c>
      <c r="K73" s="215" t="s">
        <v>143</v>
      </c>
      <c r="L73" s="218" t="s">
        <v>144</v>
      </c>
      <c r="M73" s="218">
        <v>1270</v>
      </c>
      <c r="N73" s="218">
        <v>1</v>
      </c>
      <c r="O73" s="221">
        <v>0.79</v>
      </c>
    </row>
    <row r="74" spans="2:15" ht="15.75" x14ac:dyDescent="0.25">
      <c r="B74" s="227">
        <v>70</v>
      </c>
      <c r="C74" s="227">
        <v>70</v>
      </c>
      <c r="D74" s="216" t="s">
        <v>145</v>
      </c>
      <c r="E74" s="218" t="s">
        <v>146</v>
      </c>
      <c r="F74" s="218">
        <v>2248</v>
      </c>
      <c r="G74" s="218">
        <v>6</v>
      </c>
      <c r="H74" s="229">
        <f t="shared" si="1"/>
        <v>2.6690391459074734</v>
      </c>
      <c r="J74" s="227">
        <v>70</v>
      </c>
      <c r="K74" s="216" t="s">
        <v>145</v>
      </c>
      <c r="L74" s="218" t="s">
        <v>146</v>
      </c>
      <c r="M74" s="218">
        <v>2248</v>
      </c>
      <c r="N74" s="218">
        <v>7</v>
      </c>
      <c r="O74" s="219">
        <v>3.11</v>
      </c>
    </row>
    <row r="75" spans="2:15" ht="15.75" x14ac:dyDescent="0.25">
      <c r="B75" s="227">
        <v>71</v>
      </c>
      <c r="C75" s="227">
        <v>71</v>
      </c>
      <c r="D75" s="217" t="s">
        <v>147</v>
      </c>
      <c r="E75" s="218" t="s">
        <v>148</v>
      </c>
      <c r="F75" s="218">
        <v>4136</v>
      </c>
      <c r="G75" s="218">
        <v>7</v>
      </c>
      <c r="H75" s="229">
        <f t="shared" si="1"/>
        <v>1.6924564796905222</v>
      </c>
      <c r="J75" s="227">
        <v>71</v>
      </c>
      <c r="K75" s="217" t="s">
        <v>147</v>
      </c>
      <c r="L75" s="218" t="s">
        <v>148</v>
      </c>
      <c r="M75" s="218">
        <v>4136</v>
      </c>
      <c r="N75" s="218">
        <v>7</v>
      </c>
      <c r="O75" s="220">
        <v>1.69</v>
      </c>
    </row>
    <row r="76" spans="2:15" ht="15.75" x14ac:dyDescent="0.25">
      <c r="B76" s="227">
        <v>72</v>
      </c>
      <c r="C76" s="227">
        <v>72</v>
      </c>
      <c r="D76" s="216" t="s">
        <v>149</v>
      </c>
      <c r="E76" s="218" t="s">
        <v>150</v>
      </c>
      <c r="F76" s="218">
        <v>2273</v>
      </c>
      <c r="G76" s="218">
        <v>8</v>
      </c>
      <c r="H76" s="231">
        <f t="shared" si="1"/>
        <v>3.5195776506819181</v>
      </c>
      <c r="I76" s="53" t="s">
        <v>170</v>
      </c>
      <c r="J76" s="227">
        <v>72</v>
      </c>
      <c r="K76" s="216" t="s">
        <v>149</v>
      </c>
      <c r="L76" s="218" t="s">
        <v>150</v>
      </c>
      <c r="M76" s="218">
        <v>2273</v>
      </c>
      <c r="N76" s="218">
        <v>7</v>
      </c>
      <c r="O76" s="219">
        <v>3.08</v>
      </c>
    </row>
    <row r="77" spans="2:15" ht="15.75" x14ac:dyDescent="0.25">
      <c r="B77" s="227">
        <v>73</v>
      </c>
      <c r="C77" s="227">
        <v>73</v>
      </c>
      <c r="D77" s="215" t="s">
        <v>151</v>
      </c>
      <c r="E77" s="218" t="s">
        <v>152</v>
      </c>
      <c r="F77" s="218">
        <v>1526</v>
      </c>
      <c r="G77" s="218">
        <v>1</v>
      </c>
      <c r="H77" s="230">
        <f t="shared" si="1"/>
        <v>0.65530799475753609</v>
      </c>
      <c r="J77" s="227">
        <v>73</v>
      </c>
      <c r="K77" s="215" t="s">
        <v>151</v>
      </c>
      <c r="L77" s="218" t="s">
        <v>152</v>
      </c>
      <c r="M77" s="218">
        <v>1526</v>
      </c>
      <c r="N77" s="218">
        <v>1</v>
      </c>
      <c r="O77" s="221">
        <v>0.66</v>
      </c>
    </row>
    <row r="78" spans="2:15" ht="15.75" x14ac:dyDescent="0.25">
      <c r="B78" s="227">
        <v>74</v>
      </c>
      <c r="C78" s="227">
        <v>74</v>
      </c>
      <c r="D78" s="217" t="s">
        <v>153</v>
      </c>
      <c r="E78" s="218" t="s">
        <v>154</v>
      </c>
      <c r="F78" s="218">
        <v>1728</v>
      </c>
      <c r="G78" s="218">
        <v>0</v>
      </c>
      <c r="H78" s="230">
        <f t="shared" si="1"/>
        <v>0</v>
      </c>
      <c r="J78" s="227">
        <v>74</v>
      </c>
      <c r="K78" s="217" t="s">
        <v>153</v>
      </c>
      <c r="L78" s="218" t="s">
        <v>154</v>
      </c>
      <c r="M78" s="218">
        <v>1728</v>
      </c>
      <c r="N78" s="218">
        <v>2</v>
      </c>
      <c r="O78" s="220">
        <v>1.1599999999999999</v>
      </c>
    </row>
    <row r="79" spans="2:15" ht="15.75" x14ac:dyDescent="0.25">
      <c r="B79" s="227">
        <v>75</v>
      </c>
      <c r="C79" s="227">
        <v>75</v>
      </c>
      <c r="D79" s="215" t="s">
        <v>155</v>
      </c>
      <c r="E79" s="218" t="s">
        <v>156</v>
      </c>
      <c r="F79" s="218">
        <v>4583</v>
      </c>
      <c r="G79" s="218">
        <v>5</v>
      </c>
      <c r="H79" s="229">
        <f t="shared" si="1"/>
        <v>1.0909884355225834</v>
      </c>
      <c r="I79" s="53" t="s">
        <v>170</v>
      </c>
      <c r="J79" s="227">
        <v>75</v>
      </c>
      <c r="K79" s="215" t="s">
        <v>155</v>
      </c>
      <c r="L79" s="218" t="s">
        <v>156</v>
      </c>
      <c r="M79" s="218">
        <v>4583</v>
      </c>
      <c r="N79" s="218">
        <v>2</v>
      </c>
      <c r="O79" s="221">
        <v>0.44</v>
      </c>
    </row>
    <row r="80" spans="2:15" ht="15.75" x14ac:dyDescent="0.25">
      <c r="B80" s="227">
        <v>76</v>
      </c>
      <c r="C80" s="227">
        <v>76</v>
      </c>
      <c r="D80" s="216" t="s">
        <v>157</v>
      </c>
      <c r="E80" s="218" t="s">
        <v>158</v>
      </c>
      <c r="F80" s="218">
        <v>2189</v>
      </c>
      <c r="G80" s="218">
        <v>16</v>
      </c>
      <c r="H80" s="231">
        <f t="shared" si="1"/>
        <v>7.3092736409319325</v>
      </c>
      <c r="J80" s="227">
        <v>76</v>
      </c>
      <c r="K80" s="216" t="s">
        <v>157</v>
      </c>
      <c r="L80" s="218" t="s">
        <v>158</v>
      </c>
      <c r="M80" s="218">
        <v>2189</v>
      </c>
      <c r="N80" s="218">
        <v>16</v>
      </c>
      <c r="O80" s="219">
        <v>7.31</v>
      </c>
    </row>
    <row r="81" spans="2:15" ht="15.75" x14ac:dyDescent="0.25">
      <c r="B81" s="227">
        <v>77</v>
      </c>
      <c r="C81" s="227">
        <v>77</v>
      </c>
      <c r="D81" s="217" t="s">
        <v>159</v>
      </c>
      <c r="E81" s="218" t="s">
        <v>160</v>
      </c>
      <c r="F81" s="218">
        <v>2575</v>
      </c>
      <c r="G81" s="218">
        <v>6</v>
      </c>
      <c r="H81" s="229">
        <f t="shared" si="1"/>
        <v>2.3300970873786406</v>
      </c>
      <c r="J81" s="227">
        <v>77</v>
      </c>
      <c r="K81" s="217" t="s">
        <v>159</v>
      </c>
      <c r="L81" s="218" t="s">
        <v>160</v>
      </c>
      <c r="M81" s="218">
        <v>2575</v>
      </c>
      <c r="N81" s="218">
        <v>6</v>
      </c>
      <c r="O81" s="220">
        <v>2.33</v>
      </c>
    </row>
    <row r="82" spans="2:15" ht="15.75" x14ac:dyDescent="0.25">
      <c r="B82" s="227">
        <v>78</v>
      </c>
      <c r="C82" s="227">
        <v>78</v>
      </c>
      <c r="D82" s="216" t="s">
        <v>161</v>
      </c>
      <c r="E82" s="218" t="s">
        <v>162</v>
      </c>
      <c r="F82" s="218">
        <v>2117</v>
      </c>
      <c r="G82" s="218">
        <v>16</v>
      </c>
      <c r="H82" s="231">
        <f t="shared" si="1"/>
        <v>7.5578649031648562</v>
      </c>
      <c r="I82" s="53" t="s">
        <v>170</v>
      </c>
      <c r="J82" s="227">
        <v>78</v>
      </c>
      <c r="K82" s="216" t="s">
        <v>161</v>
      </c>
      <c r="L82" s="218" t="s">
        <v>162</v>
      </c>
      <c r="M82" s="218">
        <v>2117</v>
      </c>
      <c r="N82" s="218">
        <v>15</v>
      </c>
      <c r="O82" s="219">
        <v>7.09</v>
      </c>
    </row>
    <row r="83" spans="2:15" ht="15.75" x14ac:dyDescent="0.25">
      <c r="B83" s="227">
        <v>79</v>
      </c>
      <c r="C83" s="227">
        <v>79</v>
      </c>
      <c r="D83" s="215" t="s">
        <v>163</v>
      </c>
      <c r="E83" s="218" t="s">
        <v>164</v>
      </c>
      <c r="F83" s="218">
        <v>952</v>
      </c>
      <c r="G83" s="218">
        <v>0</v>
      </c>
      <c r="H83" s="230">
        <f t="shared" si="1"/>
        <v>0</v>
      </c>
      <c r="J83" s="227">
        <v>79</v>
      </c>
      <c r="K83" s="215" t="s">
        <v>163</v>
      </c>
      <c r="L83" s="218" t="s">
        <v>164</v>
      </c>
      <c r="M83" s="218">
        <v>952</v>
      </c>
      <c r="N83" s="218">
        <v>0</v>
      </c>
      <c r="O83" s="221">
        <v>0</v>
      </c>
    </row>
    <row r="84" spans="2:15" ht="15.75" x14ac:dyDescent="0.25">
      <c r="B84" s="227">
        <v>80</v>
      </c>
      <c r="C84" s="227">
        <v>80</v>
      </c>
      <c r="D84" s="217" t="s">
        <v>165</v>
      </c>
      <c r="E84" s="218" t="s">
        <v>166</v>
      </c>
      <c r="F84" s="218">
        <v>5950</v>
      </c>
      <c r="G84" s="218">
        <v>13</v>
      </c>
      <c r="H84" s="229">
        <f t="shared" si="1"/>
        <v>2.1848739495798317</v>
      </c>
      <c r="I84" s="53" t="s">
        <v>170</v>
      </c>
      <c r="J84" s="227">
        <v>80</v>
      </c>
      <c r="K84" s="217" t="s">
        <v>165</v>
      </c>
      <c r="L84" s="218" t="s">
        <v>166</v>
      </c>
      <c r="M84" s="218">
        <v>5950</v>
      </c>
      <c r="N84" s="218">
        <v>9</v>
      </c>
      <c r="O84" s="220">
        <v>1.51</v>
      </c>
    </row>
    <row r="85" spans="2:15" ht="15.75" x14ac:dyDescent="0.25">
      <c r="B85" s="227">
        <v>81</v>
      </c>
      <c r="C85" s="227">
        <v>81</v>
      </c>
      <c r="D85" s="215" t="s">
        <v>167</v>
      </c>
      <c r="E85" s="218" t="s">
        <v>168</v>
      </c>
      <c r="F85" s="218">
        <v>1441</v>
      </c>
      <c r="G85" s="218">
        <v>0</v>
      </c>
      <c r="H85" s="230">
        <f t="shared" si="1"/>
        <v>0</v>
      </c>
      <c r="J85" s="227">
        <v>81</v>
      </c>
      <c r="K85" s="215" t="s">
        <v>167</v>
      </c>
      <c r="L85" s="218" t="s">
        <v>168</v>
      </c>
      <c r="M85" s="218">
        <v>1441</v>
      </c>
      <c r="N85" s="218">
        <v>0</v>
      </c>
      <c r="O85" s="221">
        <v>0</v>
      </c>
    </row>
    <row r="86" spans="2:15" ht="16.5" thickBot="1" x14ac:dyDescent="0.3">
      <c r="B86" s="269" t="s">
        <v>215</v>
      </c>
      <c r="C86" s="271"/>
      <c r="D86" s="270"/>
      <c r="E86" s="270"/>
      <c r="F86" s="214">
        <f>SUM(F5:F85)</f>
        <v>757407</v>
      </c>
      <c r="G86" s="214">
        <f>SUM(G5:G85)</f>
        <v>3113</v>
      </c>
      <c r="H86" s="222">
        <f>G86*1000/F86</f>
        <v>4.1100755604318415</v>
      </c>
      <c r="I86" s="53" t="s">
        <v>170</v>
      </c>
      <c r="J86" s="269" t="s">
        <v>215</v>
      </c>
      <c r="K86" s="270"/>
      <c r="L86" s="270"/>
      <c r="M86" s="214">
        <f>SUM(M5:M85)</f>
        <v>757407</v>
      </c>
      <c r="N86" s="214">
        <f>SUM(N5:N85)</f>
        <v>3048</v>
      </c>
      <c r="O86" s="222">
        <f>N86*1000/M86</f>
        <v>4.0242564433653243</v>
      </c>
    </row>
  </sheetData>
  <mergeCells count="4">
    <mergeCell ref="J2:O2"/>
    <mergeCell ref="J86:L86"/>
    <mergeCell ref="B86:E86"/>
    <mergeCell ref="D2:H2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B2" sqref="B2:G86"/>
    </sheetView>
  </sheetViews>
  <sheetFormatPr defaultRowHeight="15" x14ac:dyDescent="0.25"/>
  <cols>
    <col min="3" max="3" width="18.140625" customWidth="1"/>
    <col min="10" max="10" width="25.42578125" customWidth="1"/>
  </cols>
  <sheetData>
    <row r="1" spans="2:14" ht="19.5" thickBot="1" x14ac:dyDescent="0.35">
      <c r="C1" s="4">
        <v>44276</v>
      </c>
      <c r="J1" s="4">
        <v>44275</v>
      </c>
    </row>
    <row r="2" spans="2:14" ht="73.5" customHeight="1" thickBot="1" x14ac:dyDescent="0.35">
      <c r="B2" s="263" t="s">
        <v>271</v>
      </c>
      <c r="C2" s="264"/>
      <c r="D2" s="264"/>
      <c r="E2" s="264"/>
      <c r="F2" s="264"/>
      <c r="G2" s="265"/>
      <c r="J2" s="263" t="s">
        <v>270</v>
      </c>
      <c r="K2" s="264"/>
      <c r="L2" s="264"/>
      <c r="M2" s="264"/>
      <c r="N2" s="264"/>
    </row>
    <row r="3" spans="2:14" ht="15.75" thickBot="1" x14ac:dyDescent="0.3">
      <c r="B3" s="164"/>
      <c r="C3" s="164"/>
      <c r="D3" s="164"/>
      <c r="E3" s="164"/>
      <c r="F3" s="164"/>
      <c r="G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226" t="s">
        <v>221</v>
      </c>
      <c r="J4" s="224" t="s">
        <v>222</v>
      </c>
      <c r="K4" s="224" t="s">
        <v>2</v>
      </c>
      <c r="L4" s="224" t="s">
        <v>223</v>
      </c>
      <c r="M4" s="224" t="s">
        <v>224</v>
      </c>
      <c r="N4" s="225" t="s">
        <v>225</v>
      </c>
    </row>
    <row r="5" spans="2:14" ht="17.25" thickTop="1" thickBot="1" x14ac:dyDescent="0.3">
      <c r="B5" s="168">
        <v>1</v>
      </c>
      <c r="C5" s="232" t="s">
        <v>226</v>
      </c>
      <c r="D5" s="234">
        <v>54975</v>
      </c>
      <c r="E5" s="199">
        <v>336486</v>
      </c>
      <c r="F5" s="235">
        <v>1808</v>
      </c>
      <c r="G5" s="233">
        <v>5.37</v>
      </c>
      <c r="H5" s="53" t="s">
        <v>170</v>
      </c>
      <c r="I5" s="227">
        <v>1</v>
      </c>
      <c r="J5" s="216" t="s">
        <v>111</v>
      </c>
      <c r="K5" s="218" t="s">
        <v>112</v>
      </c>
      <c r="L5" s="218">
        <v>336486</v>
      </c>
      <c r="M5" s="218">
        <v>1778</v>
      </c>
      <c r="N5" s="231">
        <f>1000*M5/L5</f>
        <v>5.2840237038093711</v>
      </c>
    </row>
    <row r="6" spans="2:14" ht="16.5" thickBot="1" x14ac:dyDescent="0.3">
      <c r="B6" s="168">
        <v>2</v>
      </c>
      <c r="C6" s="232" t="s">
        <v>227</v>
      </c>
      <c r="D6" s="234">
        <v>55008</v>
      </c>
      <c r="E6" s="199">
        <v>38372</v>
      </c>
      <c r="F6" s="235">
        <v>220</v>
      </c>
      <c r="G6" s="233">
        <v>5.73</v>
      </c>
      <c r="H6" s="53" t="s">
        <v>170</v>
      </c>
      <c r="I6" s="227">
        <v>2</v>
      </c>
      <c r="J6" s="216" t="s">
        <v>113</v>
      </c>
      <c r="K6" s="218" t="s">
        <v>114</v>
      </c>
      <c r="L6" s="218">
        <v>38372</v>
      </c>
      <c r="M6" s="218">
        <v>200</v>
      </c>
      <c r="N6" s="231">
        <f t="shared" ref="N6:N69" si="0">1000*M6/L6</f>
        <v>5.2121338475972063</v>
      </c>
    </row>
    <row r="7" spans="2:14" ht="16.5" thickBot="1" x14ac:dyDescent="0.3">
      <c r="B7" s="168">
        <v>3</v>
      </c>
      <c r="C7" s="64" t="s">
        <v>228</v>
      </c>
      <c r="D7" s="234">
        <v>55384</v>
      </c>
      <c r="E7" s="199">
        <v>23019</v>
      </c>
      <c r="F7" s="235">
        <v>68</v>
      </c>
      <c r="G7" s="236">
        <v>2.95</v>
      </c>
      <c r="H7" s="53" t="s">
        <v>170</v>
      </c>
      <c r="I7" s="227">
        <v>3</v>
      </c>
      <c r="J7" s="217" t="s">
        <v>115</v>
      </c>
      <c r="K7" s="218" t="s">
        <v>116</v>
      </c>
      <c r="L7" s="218">
        <v>23019</v>
      </c>
      <c r="M7" s="218">
        <v>64</v>
      </c>
      <c r="N7" s="229">
        <f t="shared" si="0"/>
        <v>2.7803119162431034</v>
      </c>
    </row>
    <row r="8" spans="2:14" ht="16.5" thickBot="1" x14ac:dyDescent="0.3">
      <c r="B8" s="168">
        <v>4</v>
      </c>
      <c r="C8" s="232" t="s">
        <v>229</v>
      </c>
      <c r="D8" s="234">
        <v>55259</v>
      </c>
      <c r="E8" s="199">
        <v>55548</v>
      </c>
      <c r="F8" s="235">
        <v>219</v>
      </c>
      <c r="G8" s="233">
        <v>3.94</v>
      </c>
      <c r="H8" s="53" t="s">
        <v>170</v>
      </c>
      <c r="I8" s="227">
        <v>4</v>
      </c>
      <c r="J8" s="216" t="s">
        <v>117</v>
      </c>
      <c r="K8" s="218" t="s">
        <v>118</v>
      </c>
      <c r="L8" s="218">
        <v>55548</v>
      </c>
      <c r="M8" s="218">
        <v>216</v>
      </c>
      <c r="N8" s="231">
        <f t="shared" si="0"/>
        <v>3.8885288399222295</v>
      </c>
    </row>
    <row r="9" spans="2:14" ht="16.5" thickBot="1" x14ac:dyDescent="0.3">
      <c r="B9" s="168">
        <v>5</v>
      </c>
      <c r="C9" s="232" t="s">
        <v>230</v>
      </c>
      <c r="D9" s="234">
        <v>55357</v>
      </c>
      <c r="E9" s="199">
        <v>27488</v>
      </c>
      <c r="F9" s="235">
        <v>92</v>
      </c>
      <c r="G9" s="233">
        <v>3.35</v>
      </c>
      <c r="H9" s="53" t="s">
        <v>170</v>
      </c>
      <c r="I9" s="227">
        <v>5</v>
      </c>
      <c r="J9" s="216" t="s">
        <v>109</v>
      </c>
      <c r="K9" s="218" t="s">
        <v>110</v>
      </c>
      <c r="L9" s="218">
        <v>27488</v>
      </c>
      <c r="M9" s="218">
        <v>90</v>
      </c>
      <c r="N9" s="231">
        <f t="shared" si="0"/>
        <v>3.2741559953434227</v>
      </c>
    </row>
    <row r="10" spans="2:14" ht="16.5" thickBot="1" x14ac:dyDescent="0.3">
      <c r="B10" s="168">
        <v>6</v>
      </c>
      <c r="C10" s="64" t="s">
        <v>231</v>
      </c>
      <c r="D10" s="234">
        <v>55446</v>
      </c>
      <c r="E10" s="199">
        <v>9575</v>
      </c>
      <c r="F10" s="235">
        <v>17</v>
      </c>
      <c r="G10" s="236">
        <v>1.78</v>
      </c>
      <c r="H10" s="53" t="s">
        <v>170</v>
      </c>
      <c r="I10" s="227">
        <v>6</v>
      </c>
      <c r="J10" s="217" t="s">
        <v>121</v>
      </c>
      <c r="K10" s="218" t="s">
        <v>122</v>
      </c>
      <c r="L10" s="218">
        <v>9575</v>
      </c>
      <c r="M10" s="218">
        <v>16</v>
      </c>
      <c r="N10" s="229">
        <f t="shared" si="0"/>
        <v>1.671018276762402</v>
      </c>
    </row>
    <row r="11" spans="2:14" ht="16.5" thickBot="1" x14ac:dyDescent="0.3">
      <c r="B11" s="168">
        <v>7</v>
      </c>
      <c r="C11" s="200" t="s">
        <v>172</v>
      </c>
      <c r="D11" s="234">
        <v>55473</v>
      </c>
      <c r="E11" s="199">
        <v>6589</v>
      </c>
      <c r="F11" s="235">
        <v>2</v>
      </c>
      <c r="G11" s="237">
        <v>0.3</v>
      </c>
      <c r="H11" s="53"/>
      <c r="I11" s="227">
        <v>7</v>
      </c>
      <c r="J11" s="215" t="s">
        <v>7</v>
      </c>
      <c r="K11" s="218" t="s">
        <v>8</v>
      </c>
      <c r="L11" s="218">
        <v>6589</v>
      </c>
      <c r="M11" s="218">
        <v>3</v>
      </c>
      <c r="N11" s="230">
        <f t="shared" si="0"/>
        <v>0.45530429503718317</v>
      </c>
    </row>
    <row r="12" spans="2:14" ht="16.5" thickBot="1" x14ac:dyDescent="0.3">
      <c r="B12" s="168">
        <v>8</v>
      </c>
      <c r="C12" s="200" t="s">
        <v>9</v>
      </c>
      <c r="D12" s="234">
        <v>55598</v>
      </c>
      <c r="E12" s="199">
        <v>1093</v>
      </c>
      <c r="F12" s="235">
        <v>1</v>
      </c>
      <c r="G12" s="237">
        <v>0.91</v>
      </c>
      <c r="H12" s="53" t="s">
        <v>170</v>
      </c>
      <c r="I12" s="227">
        <v>8</v>
      </c>
      <c r="J12" s="215" t="s">
        <v>9</v>
      </c>
      <c r="K12" s="218" t="s">
        <v>10</v>
      </c>
      <c r="L12" s="218">
        <v>1093</v>
      </c>
      <c r="M12" s="218">
        <v>0</v>
      </c>
      <c r="N12" s="230">
        <f t="shared" si="0"/>
        <v>0</v>
      </c>
    </row>
    <row r="13" spans="2:14" ht="16.5" thickBot="1" x14ac:dyDescent="0.3">
      <c r="B13" s="168">
        <v>9</v>
      </c>
      <c r="C13" s="200" t="s">
        <v>173</v>
      </c>
      <c r="D13" s="234">
        <v>55623</v>
      </c>
      <c r="E13" s="199">
        <v>1184</v>
      </c>
      <c r="F13" s="235">
        <v>1</v>
      </c>
      <c r="G13" s="237">
        <v>0.84</v>
      </c>
      <c r="I13" s="227">
        <v>9</v>
      </c>
      <c r="J13" s="215" t="s">
        <v>11</v>
      </c>
      <c r="K13" s="218" t="s">
        <v>12</v>
      </c>
      <c r="L13" s="218">
        <v>1184</v>
      </c>
      <c r="M13" s="218">
        <v>1</v>
      </c>
      <c r="N13" s="230">
        <f t="shared" si="0"/>
        <v>0.84459459459459463</v>
      </c>
    </row>
    <row r="14" spans="2:14" ht="16.5" thickBot="1" x14ac:dyDescent="0.3">
      <c r="B14" s="168">
        <v>10</v>
      </c>
      <c r="C14" s="232" t="s">
        <v>13</v>
      </c>
      <c r="D14" s="234">
        <v>55687</v>
      </c>
      <c r="E14" s="199">
        <v>15377</v>
      </c>
      <c r="F14" s="235">
        <v>62</v>
      </c>
      <c r="G14" s="233">
        <v>4.03</v>
      </c>
      <c r="H14" s="53" t="s">
        <v>170</v>
      </c>
      <c r="I14" s="227">
        <v>10</v>
      </c>
      <c r="J14" s="216" t="s">
        <v>13</v>
      </c>
      <c r="K14" s="218" t="s">
        <v>14</v>
      </c>
      <c r="L14" s="218">
        <v>15377</v>
      </c>
      <c r="M14" s="218">
        <v>54</v>
      </c>
      <c r="N14" s="231">
        <f t="shared" si="0"/>
        <v>3.5117383104636795</v>
      </c>
    </row>
    <row r="15" spans="2:14" ht="16.5" thickBot="1" x14ac:dyDescent="0.3">
      <c r="B15" s="168">
        <v>11</v>
      </c>
      <c r="C15" s="200" t="s">
        <v>174</v>
      </c>
      <c r="D15" s="234">
        <v>55776</v>
      </c>
      <c r="E15" s="199">
        <v>1461</v>
      </c>
      <c r="F15" s="235">
        <v>1</v>
      </c>
      <c r="G15" s="237">
        <v>0.68</v>
      </c>
      <c r="I15" s="227">
        <v>11</v>
      </c>
      <c r="J15" s="215" t="s">
        <v>15</v>
      </c>
      <c r="K15" s="218" t="s">
        <v>16</v>
      </c>
      <c r="L15" s="218">
        <v>1461</v>
      </c>
      <c r="M15" s="218">
        <v>1</v>
      </c>
      <c r="N15" s="230">
        <f t="shared" si="0"/>
        <v>0.68446269678302529</v>
      </c>
    </row>
    <row r="16" spans="2:14" ht="16.5" thickBot="1" x14ac:dyDescent="0.3">
      <c r="B16" s="168">
        <v>12</v>
      </c>
      <c r="C16" s="232" t="s">
        <v>17</v>
      </c>
      <c r="D16" s="234">
        <v>55838</v>
      </c>
      <c r="E16" s="199">
        <v>12960</v>
      </c>
      <c r="F16" s="235">
        <v>57</v>
      </c>
      <c r="G16" s="233">
        <v>4.4000000000000004</v>
      </c>
      <c r="I16" s="227">
        <v>12</v>
      </c>
      <c r="J16" s="216" t="s">
        <v>17</v>
      </c>
      <c r="K16" s="218" t="s">
        <v>18</v>
      </c>
      <c r="L16" s="218">
        <v>12960</v>
      </c>
      <c r="M16" s="218">
        <v>58</v>
      </c>
      <c r="N16" s="231">
        <f t="shared" si="0"/>
        <v>4.4753086419753085</v>
      </c>
    </row>
    <row r="17" spans="2:14" ht="16.5" thickBot="1" x14ac:dyDescent="0.3">
      <c r="B17" s="168">
        <v>13</v>
      </c>
      <c r="C17" s="64" t="s">
        <v>175</v>
      </c>
      <c r="D17" s="234">
        <v>55918</v>
      </c>
      <c r="E17" s="199">
        <v>1970</v>
      </c>
      <c r="F17" s="235">
        <v>2</v>
      </c>
      <c r="G17" s="236">
        <v>1.02</v>
      </c>
      <c r="I17" s="227">
        <v>13</v>
      </c>
      <c r="J17" s="217" t="s">
        <v>19</v>
      </c>
      <c r="K17" s="218" t="s">
        <v>20</v>
      </c>
      <c r="L17" s="218">
        <v>1970</v>
      </c>
      <c r="M17" s="218">
        <v>2</v>
      </c>
      <c r="N17" s="229">
        <f t="shared" si="0"/>
        <v>1.015228426395939</v>
      </c>
    </row>
    <row r="18" spans="2:14" ht="16.5" thickBot="1" x14ac:dyDescent="0.3">
      <c r="B18" s="168">
        <v>14</v>
      </c>
      <c r="C18" s="200" t="s">
        <v>176</v>
      </c>
      <c r="D18" s="234">
        <v>56014</v>
      </c>
      <c r="E18" s="199">
        <v>1352</v>
      </c>
      <c r="F18" s="235">
        <v>1</v>
      </c>
      <c r="G18" s="237">
        <v>0.74</v>
      </c>
      <c r="I18" s="227">
        <v>14</v>
      </c>
      <c r="J18" s="215" t="s">
        <v>21</v>
      </c>
      <c r="K18" s="218" t="s">
        <v>22</v>
      </c>
      <c r="L18" s="218">
        <v>1352</v>
      </c>
      <c r="M18" s="218">
        <v>1</v>
      </c>
      <c r="N18" s="230">
        <f t="shared" si="0"/>
        <v>0.73964497041420119</v>
      </c>
    </row>
    <row r="19" spans="2:14" ht="16.5" thickBot="1" x14ac:dyDescent="0.3">
      <c r="B19" s="168">
        <v>15</v>
      </c>
      <c r="C19" s="200" t="s">
        <v>177</v>
      </c>
      <c r="D19" s="234">
        <v>56096</v>
      </c>
      <c r="E19" s="199">
        <v>1433</v>
      </c>
      <c r="F19" s="235">
        <v>1</v>
      </c>
      <c r="G19" s="237">
        <v>0.7</v>
      </c>
      <c r="I19" s="227">
        <v>15</v>
      </c>
      <c r="J19" s="215" t="s">
        <v>23</v>
      </c>
      <c r="K19" s="218" t="s">
        <v>24</v>
      </c>
      <c r="L19" s="218">
        <v>1433</v>
      </c>
      <c r="M19" s="218">
        <v>1</v>
      </c>
      <c r="N19" s="230">
        <f t="shared" si="0"/>
        <v>0.69783670621074667</v>
      </c>
    </row>
    <row r="20" spans="2:14" ht="16.5" thickBot="1" x14ac:dyDescent="0.3">
      <c r="B20" s="168">
        <v>16</v>
      </c>
      <c r="C20" s="64" t="s">
        <v>178</v>
      </c>
      <c r="D20" s="234">
        <v>56210</v>
      </c>
      <c r="E20" s="199">
        <v>4827</v>
      </c>
      <c r="F20" s="235">
        <v>12</v>
      </c>
      <c r="G20" s="236">
        <v>2.4900000000000002</v>
      </c>
      <c r="I20" s="227">
        <v>16</v>
      </c>
      <c r="J20" s="217" t="s">
        <v>25</v>
      </c>
      <c r="K20" s="218" t="s">
        <v>26</v>
      </c>
      <c r="L20" s="218">
        <v>4827</v>
      </c>
      <c r="M20" s="218">
        <v>13</v>
      </c>
      <c r="N20" s="229">
        <f t="shared" si="0"/>
        <v>2.6931841723637868</v>
      </c>
    </row>
    <row r="21" spans="2:14" ht="16.5" thickBot="1" x14ac:dyDescent="0.3">
      <c r="B21" s="168">
        <v>17</v>
      </c>
      <c r="C21" s="64" t="s">
        <v>179</v>
      </c>
      <c r="D21" s="234">
        <v>56265</v>
      </c>
      <c r="E21" s="199">
        <v>1341</v>
      </c>
      <c r="F21" s="235">
        <v>2</v>
      </c>
      <c r="G21" s="236">
        <v>1.49</v>
      </c>
      <c r="I21" s="227">
        <v>17</v>
      </c>
      <c r="J21" s="217" t="s">
        <v>27</v>
      </c>
      <c r="K21" s="218" t="s">
        <v>28</v>
      </c>
      <c r="L21" s="218">
        <v>1341</v>
      </c>
      <c r="M21" s="218">
        <v>2</v>
      </c>
      <c r="N21" s="229">
        <f t="shared" si="0"/>
        <v>1.4914243102162565</v>
      </c>
    </row>
    <row r="22" spans="2:14" ht="16.5" thickBot="1" x14ac:dyDescent="0.3">
      <c r="B22" s="168">
        <v>18</v>
      </c>
      <c r="C22" s="200" t="s">
        <v>29</v>
      </c>
      <c r="D22" s="234">
        <v>56327</v>
      </c>
      <c r="E22" s="199">
        <v>1185</v>
      </c>
      <c r="F22" s="235">
        <v>0</v>
      </c>
      <c r="G22" s="237">
        <v>0</v>
      </c>
      <c r="I22" s="227">
        <v>18</v>
      </c>
      <c r="J22" s="215" t="s">
        <v>29</v>
      </c>
      <c r="K22" s="218" t="s">
        <v>30</v>
      </c>
      <c r="L22" s="218">
        <v>1185</v>
      </c>
      <c r="M22" s="218">
        <v>0</v>
      </c>
      <c r="N22" s="230">
        <f t="shared" si="0"/>
        <v>0</v>
      </c>
    </row>
    <row r="23" spans="2:14" ht="16.5" thickBot="1" x14ac:dyDescent="0.3">
      <c r="B23" s="168">
        <v>19</v>
      </c>
      <c r="C23" s="64" t="s">
        <v>180</v>
      </c>
      <c r="D23" s="234">
        <v>56354</v>
      </c>
      <c r="E23" s="199">
        <v>2388</v>
      </c>
      <c r="F23" s="235">
        <v>5</v>
      </c>
      <c r="G23" s="236">
        <v>2.09</v>
      </c>
      <c r="I23" s="227">
        <v>19</v>
      </c>
      <c r="J23" s="217" t="s">
        <v>31</v>
      </c>
      <c r="K23" s="218" t="s">
        <v>32</v>
      </c>
      <c r="L23" s="218">
        <v>2388</v>
      </c>
      <c r="M23" s="218">
        <v>5</v>
      </c>
      <c r="N23" s="229">
        <f t="shared" si="0"/>
        <v>2.0938023450586263</v>
      </c>
    </row>
    <row r="24" spans="2:14" ht="16.5" thickBot="1" x14ac:dyDescent="0.3">
      <c r="B24" s="168">
        <v>20</v>
      </c>
      <c r="C24" s="232" t="s">
        <v>181</v>
      </c>
      <c r="D24" s="234">
        <v>56425</v>
      </c>
      <c r="E24" s="199">
        <v>2367</v>
      </c>
      <c r="F24" s="235">
        <v>12</v>
      </c>
      <c r="G24" s="233">
        <v>5.07</v>
      </c>
      <c r="H24" s="53" t="s">
        <v>170</v>
      </c>
      <c r="I24" s="227">
        <v>20</v>
      </c>
      <c r="J24" s="216" t="s">
        <v>33</v>
      </c>
      <c r="K24" s="218" t="s">
        <v>34</v>
      </c>
      <c r="L24" s="218">
        <v>2367</v>
      </c>
      <c r="M24" s="218">
        <v>10</v>
      </c>
      <c r="N24" s="231">
        <f t="shared" si="0"/>
        <v>4.2247570764681033</v>
      </c>
    </row>
    <row r="25" spans="2:14" ht="16.5" thickBot="1" x14ac:dyDescent="0.3">
      <c r="B25" s="168">
        <v>21</v>
      </c>
      <c r="C25" s="200" t="s">
        <v>182</v>
      </c>
      <c r="D25" s="234">
        <v>56461</v>
      </c>
      <c r="E25" s="199">
        <v>2497</v>
      </c>
      <c r="F25" s="235">
        <v>1</v>
      </c>
      <c r="G25" s="237">
        <v>0.4</v>
      </c>
      <c r="I25" s="227">
        <v>21</v>
      </c>
      <c r="J25" s="215" t="s">
        <v>35</v>
      </c>
      <c r="K25" s="218" t="s">
        <v>36</v>
      </c>
      <c r="L25" s="218">
        <v>2497</v>
      </c>
      <c r="M25" s="218">
        <v>1</v>
      </c>
      <c r="N25" s="230">
        <f t="shared" si="0"/>
        <v>0.40048057669203041</v>
      </c>
    </row>
    <row r="26" spans="2:14" ht="16.5" thickBot="1" x14ac:dyDescent="0.3">
      <c r="B26" s="168">
        <v>22</v>
      </c>
      <c r="C26" s="200" t="s">
        <v>183</v>
      </c>
      <c r="D26" s="234">
        <v>56522</v>
      </c>
      <c r="E26" s="199">
        <v>2695</v>
      </c>
      <c r="F26" s="235">
        <v>0</v>
      </c>
      <c r="G26" s="237">
        <v>0</v>
      </c>
      <c r="I26" s="227">
        <v>22</v>
      </c>
      <c r="J26" s="215" t="s">
        <v>37</v>
      </c>
      <c r="K26" s="218" t="s">
        <v>38</v>
      </c>
      <c r="L26" s="218">
        <v>2695</v>
      </c>
      <c r="M26" s="218">
        <v>0</v>
      </c>
      <c r="N26" s="230">
        <f t="shared" si="0"/>
        <v>0</v>
      </c>
    </row>
    <row r="27" spans="2:14" ht="16.5" thickBot="1" x14ac:dyDescent="0.3">
      <c r="B27" s="168">
        <v>23</v>
      </c>
      <c r="C27" s="200" t="s">
        <v>184</v>
      </c>
      <c r="D27" s="234">
        <v>56568</v>
      </c>
      <c r="E27" s="199">
        <v>3068</v>
      </c>
      <c r="F27" s="235">
        <v>3</v>
      </c>
      <c r="G27" s="237">
        <v>0.98</v>
      </c>
      <c r="I27" s="227">
        <v>23</v>
      </c>
      <c r="J27" s="215" t="s">
        <v>39</v>
      </c>
      <c r="K27" s="218" t="s">
        <v>40</v>
      </c>
      <c r="L27" s="218">
        <v>3068</v>
      </c>
      <c r="M27" s="218">
        <v>3</v>
      </c>
      <c r="N27" s="230">
        <f t="shared" si="0"/>
        <v>0.97783572359843551</v>
      </c>
    </row>
    <row r="28" spans="2:14" ht="16.5" thickBot="1" x14ac:dyDescent="0.3">
      <c r="B28" s="168">
        <v>24</v>
      </c>
      <c r="C28" s="232" t="s">
        <v>185</v>
      </c>
      <c r="D28" s="234">
        <v>56666</v>
      </c>
      <c r="E28" s="199">
        <v>4799</v>
      </c>
      <c r="F28" s="235">
        <v>20</v>
      </c>
      <c r="G28" s="233">
        <v>4.17</v>
      </c>
      <c r="I28" s="227">
        <v>24</v>
      </c>
      <c r="J28" s="216" t="s">
        <v>41</v>
      </c>
      <c r="K28" s="218" t="s">
        <v>42</v>
      </c>
      <c r="L28" s="218">
        <v>4799</v>
      </c>
      <c r="M28" s="218">
        <v>20</v>
      </c>
      <c r="N28" s="231">
        <f t="shared" si="0"/>
        <v>4.1675349031048139</v>
      </c>
    </row>
    <row r="29" spans="2:14" ht="16.5" thickBot="1" x14ac:dyDescent="0.3">
      <c r="B29" s="168">
        <v>25</v>
      </c>
      <c r="C29" s="64" t="s">
        <v>186</v>
      </c>
      <c r="D29" s="234">
        <v>57314</v>
      </c>
      <c r="E29" s="199">
        <v>2340</v>
      </c>
      <c r="F29" s="235">
        <v>3</v>
      </c>
      <c r="G29" s="236">
        <v>1.28</v>
      </c>
      <c r="I29" s="227">
        <v>25</v>
      </c>
      <c r="J29" s="217" t="s">
        <v>43</v>
      </c>
      <c r="K29" s="218" t="s">
        <v>44</v>
      </c>
      <c r="L29" s="218">
        <v>2340</v>
      </c>
      <c r="M29" s="218">
        <v>3</v>
      </c>
      <c r="N29" s="229">
        <f t="shared" si="0"/>
        <v>1.2820512820512822</v>
      </c>
    </row>
    <row r="30" spans="2:14" ht="16.5" thickBot="1" x14ac:dyDescent="0.3">
      <c r="B30" s="168">
        <v>26</v>
      </c>
      <c r="C30" s="200" t="s">
        <v>187</v>
      </c>
      <c r="D30" s="234">
        <v>56773</v>
      </c>
      <c r="E30" s="199">
        <v>1710</v>
      </c>
      <c r="F30" s="235">
        <v>1</v>
      </c>
      <c r="G30" s="237">
        <v>0.57999999999999996</v>
      </c>
      <c r="H30" s="53" t="s">
        <v>170</v>
      </c>
      <c r="I30" s="227">
        <v>26</v>
      </c>
      <c r="J30" s="215" t="s">
        <v>45</v>
      </c>
      <c r="K30" s="218" t="s">
        <v>46</v>
      </c>
      <c r="L30" s="218">
        <v>1710</v>
      </c>
      <c r="M30" s="218">
        <v>0</v>
      </c>
      <c r="N30" s="230">
        <f t="shared" si="0"/>
        <v>0</v>
      </c>
    </row>
    <row r="31" spans="2:14" ht="16.5" thickBot="1" x14ac:dyDescent="0.3">
      <c r="B31" s="168">
        <v>27</v>
      </c>
      <c r="C31" s="200" t="s">
        <v>47</v>
      </c>
      <c r="D31" s="234">
        <v>56844</v>
      </c>
      <c r="E31" s="199">
        <v>3752</v>
      </c>
      <c r="F31" s="235">
        <v>2</v>
      </c>
      <c r="G31" s="237">
        <v>0.53</v>
      </c>
      <c r="I31" s="227">
        <v>27</v>
      </c>
      <c r="J31" s="217" t="s">
        <v>47</v>
      </c>
      <c r="K31" s="218" t="s">
        <v>48</v>
      </c>
      <c r="L31" s="218">
        <v>3752</v>
      </c>
      <c r="M31" s="218">
        <v>2</v>
      </c>
      <c r="N31" s="230">
        <f t="shared" si="0"/>
        <v>0.53304904051172708</v>
      </c>
    </row>
    <row r="32" spans="2:14" ht="16.5" thickBot="1" x14ac:dyDescent="0.3">
      <c r="B32" s="168">
        <v>28</v>
      </c>
      <c r="C32" s="232" t="s">
        <v>49</v>
      </c>
      <c r="D32" s="234">
        <v>56988</v>
      </c>
      <c r="E32" s="199">
        <v>3732</v>
      </c>
      <c r="F32" s="235">
        <v>16</v>
      </c>
      <c r="G32" s="233">
        <v>4.29</v>
      </c>
      <c r="H32" s="53" t="s">
        <v>170</v>
      </c>
      <c r="I32" s="227">
        <v>28</v>
      </c>
      <c r="J32" s="216" t="s">
        <v>49</v>
      </c>
      <c r="K32" s="218" t="s">
        <v>50</v>
      </c>
      <c r="L32" s="218">
        <v>3732</v>
      </c>
      <c r="M32" s="218">
        <v>15</v>
      </c>
      <c r="N32" s="231">
        <f t="shared" si="0"/>
        <v>4.019292604501608</v>
      </c>
    </row>
    <row r="33" spans="2:14" ht="16.5" thickBot="1" x14ac:dyDescent="0.3">
      <c r="B33" s="168">
        <v>29</v>
      </c>
      <c r="C33" s="200" t="s">
        <v>188</v>
      </c>
      <c r="D33" s="234">
        <v>57083</v>
      </c>
      <c r="E33" s="199">
        <v>2372</v>
      </c>
      <c r="F33" s="235">
        <v>1</v>
      </c>
      <c r="G33" s="237">
        <v>0.42</v>
      </c>
      <c r="I33" s="227">
        <v>29</v>
      </c>
      <c r="J33" s="215" t="s">
        <v>51</v>
      </c>
      <c r="K33" s="218" t="s">
        <v>52</v>
      </c>
      <c r="L33" s="218">
        <v>2372</v>
      </c>
      <c r="M33" s="218">
        <v>1</v>
      </c>
      <c r="N33" s="230">
        <f t="shared" si="0"/>
        <v>0.42158516020236086</v>
      </c>
    </row>
    <row r="34" spans="2:14" ht="16.5" thickBot="1" x14ac:dyDescent="0.3">
      <c r="B34" s="168">
        <v>30</v>
      </c>
      <c r="C34" s="232" t="s">
        <v>53</v>
      </c>
      <c r="D34" s="234">
        <v>57163</v>
      </c>
      <c r="E34" s="199">
        <v>1525</v>
      </c>
      <c r="F34" s="235">
        <v>8</v>
      </c>
      <c r="G34" s="233">
        <v>5.25</v>
      </c>
      <c r="I34" s="227">
        <v>30</v>
      </c>
      <c r="J34" s="216" t="s">
        <v>53</v>
      </c>
      <c r="K34" s="218" t="s">
        <v>54</v>
      </c>
      <c r="L34" s="218">
        <v>1525</v>
      </c>
      <c r="M34" s="218">
        <v>10</v>
      </c>
      <c r="N34" s="231">
        <f t="shared" si="0"/>
        <v>6.557377049180328</v>
      </c>
    </row>
    <row r="35" spans="2:14" ht="16.5" thickBot="1" x14ac:dyDescent="0.3">
      <c r="B35" s="168">
        <v>31</v>
      </c>
      <c r="C35" s="232" t="s">
        <v>55</v>
      </c>
      <c r="D35" s="234">
        <v>57225</v>
      </c>
      <c r="E35" s="199">
        <v>1795</v>
      </c>
      <c r="F35" s="235">
        <v>8</v>
      </c>
      <c r="G35" s="233">
        <v>4.46</v>
      </c>
      <c r="H35" s="53" t="s">
        <v>170</v>
      </c>
      <c r="I35" s="227">
        <v>31</v>
      </c>
      <c r="J35" s="216" t="s">
        <v>55</v>
      </c>
      <c r="K35" s="218" t="s">
        <v>56</v>
      </c>
      <c r="L35" s="218">
        <v>1795</v>
      </c>
      <c r="M35" s="218">
        <v>7</v>
      </c>
      <c r="N35" s="231">
        <f t="shared" si="0"/>
        <v>3.8997214484679668</v>
      </c>
    </row>
    <row r="36" spans="2:14" ht="16.5" thickBot="1" x14ac:dyDescent="0.3">
      <c r="B36" s="168">
        <v>32</v>
      </c>
      <c r="C36" s="64" t="s">
        <v>57</v>
      </c>
      <c r="D36" s="234">
        <v>57350</v>
      </c>
      <c r="E36" s="199">
        <v>4260</v>
      </c>
      <c r="F36" s="235">
        <v>6</v>
      </c>
      <c r="G36" s="236">
        <v>1.41</v>
      </c>
      <c r="I36" s="227">
        <v>32</v>
      </c>
      <c r="J36" s="217" t="s">
        <v>57</v>
      </c>
      <c r="K36" s="218" t="s">
        <v>58</v>
      </c>
      <c r="L36" s="218">
        <v>4260</v>
      </c>
      <c r="M36" s="218">
        <v>6</v>
      </c>
      <c r="N36" s="229">
        <f t="shared" si="0"/>
        <v>1.408450704225352</v>
      </c>
    </row>
    <row r="37" spans="2:14" ht="16.5" thickBot="1" x14ac:dyDescent="0.3">
      <c r="B37" s="168">
        <v>33</v>
      </c>
      <c r="C37" s="64" t="s">
        <v>189</v>
      </c>
      <c r="D37" s="234">
        <v>57449</v>
      </c>
      <c r="E37" s="199">
        <v>1363</v>
      </c>
      <c r="F37" s="235">
        <v>2</v>
      </c>
      <c r="G37" s="236">
        <v>1.47</v>
      </c>
      <c r="I37" s="227">
        <v>33</v>
      </c>
      <c r="J37" s="217" t="s">
        <v>59</v>
      </c>
      <c r="K37" s="218" t="s">
        <v>60</v>
      </c>
      <c r="L37" s="218">
        <v>1363</v>
      </c>
      <c r="M37" s="218">
        <v>2</v>
      </c>
      <c r="N37" s="229">
        <f t="shared" si="0"/>
        <v>1.467351430667645</v>
      </c>
    </row>
    <row r="38" spans="2:14" ht="16.5" thickBot="1" x14ac:dyDescent="0.3">
      <c r="B38" s="168">
        <v>34</v>
      </c>
      <c r="C38" s="64" t="s">
        <v>61</v>
      </c>
      <c r="D38" s="234">
        <v>55062</v>
      </c>
      <c r="E38" s="199">
        <v>3044</v>
      </c>
      <c r="F38" s="235">
        <v>9</v>
      </c>
      <c r="G38" s="236">
        <v>2.96</v>
      </c>
      <c r="I38" s="227">
        <v>34</v>
      </c>
      <c r="J38" s="217" t="s">
        <v>61</v>
      </c>
      <c r="K38" s="218" t="s">
        <v>62</v>
      </c>
      <c r="L38" s="218">
        <v>3044</v>
      </c>
      <c r="M38" s="218">
        <v>9</v>
      </c>
      <c r="N38" s="229">
        <f t="shared" si="0"/>
        <v>2.9566360052562417</v>
      </c>
    </row>
    <row r="39" spans="2:14" ht="16.5" thickBot="1" x14ac:dyDescent="0.3">
      <c r="B39" s="168">
        <v>35</v>
      </c>
      <c r="C39" s="232" t="s">
        <v>190</v>
      </c>
      <c r="D39" s="234">
        <v>57546</v>
      </c>
      <c r="E39" s="199">
        <v>1489</v>
      </c>
      <c r="F39" s="235">
        <v>5</v>
      </c>
      <c r="G39" s="233">
        <v>3.36</v>
      </c>
      <c r="I39" s="227">
        <v>35</v>
      </c>
      <c r="J39" s="216" t="s">
        <v>63</v>
      </c>
      <c r="K39" s="218" t="s">
        <v>64</v>
      </c>
      <c r="L39" s="218">
        <v>1489</v>
      </c>
      <c r="M39" s="218">
        <v>5</v>
      </c>
      <c r="N39" s="231">
        <f t="shared" si="0"/>
        <v>3.3579583613163195</v>
      </c>
    </row>
    <row r="40" spans="2:14" ht="16.5" thickBot="1" x14ac:dyDescent="0.3">
      <c r="B40" s="168">
        <v>36</v>
      </c>
      <c r="C40" s="232" t="s">
        <v>65</v>
      </c>
      <c r="D40" s="234">
        <v>57582</v>
      </c>
      <c r="E40" s="199">
        <v>4407</v>
      </c>
      <c r="F40" s="235">
        <v>20</v>
      </c>
      <c r="G40" s="233">
        <v>4.54</v>
      </c>
      <c r="H40" s="53" t="s">
        <v>170</v>
      </c>
      <c r="I40" s="227">
        <v>36</v>
      </c>
      <c r="J40" s="216" t="s">
        <v>65</v>
      </c>
      <c r="K40" s="218" t="s">
        <v>66</v>
      </c>
      <c r="L40" s="218">
        <v>4407</v>
      </c>
      <c r="M40" s="218">
        <v>19</v>
      </c>
      <c r="N40" s="231">
        <f t="shared" si="0"/>
        <v>4.3113228953936922</v>
      </c>
    </row>
    <row r="41" spans="2:14" ht="16.5" thickBot="1" x14ac:dyDescent="0.3">
      <c r="B41" s="168">
        <v>37</v>
      </c>
      <c r="C41" s="64" t="s">
        <v>191</v>
      </c>
      <c r="D41" s="234">
        <v>57644</v>
      </c>
      <c r="E41" s="199">
        <v>2749</v>
      </c>
      <c r="F41" s="235">
        <v>6</v>
      </c>
      <c r="G41" s="236">
        <v>2.1800000000000002</v>
      </c>
      <c r="I41" s="227">
        <v>37</v>
      </c>
      <c r="J41" s="217" t="s">
        <v>67</v>
      </c>
      <c r="K41" s="218" t="s">
        <v>68</v>
      </c>
      <c r="L41" s="218">
        <v>2749</v>
      </c>
      <c r="M41" s="218">
        <v>6</v>
      </c>
      <c r="N41" s="229">
        <f t="shared" si="0"/>
        <v>2.1826118588577663</v>
      </c>
    </row>
    <row r="42" spans="2:14" ht="16.5" thickBot="1" x14ac:dyDescent="0.3">
      <c r="B42" s="168">
        <v>38</v>
      </c>
      <c r="C42" s="232" t="s">
        <v>192</v>
      </c>
      <c r="D42" s="234">
        <v>57706</v>
      </c>
      <c r="E42" s="199">
        <v>46407</v>
      </c>
      <c r="F42" s="235">
        <v>236</v>
      </c>
      <c r="G42" s="233">
        <v>5.09</v>
      </c>
      <c r="I42" s="227">
        <v>38</v>
      </c>
      <c r="J42" s="216" t="s">
        <v>69</v>
      </c>
      <c r="K42" s="218" t="s">
        <v>70</v>
      </c>
      <c r="L42" s="218">
        <v>46407</v>
      </c>
      <c r="M42" s="218">
        <v>240</v>
      </c>
      <c r="N42" s="231">
        <f t="shared" si="0"/>
        <v>5.1716335897601651</v>
      </c>
    </row>
    <row r="43" spans="2:14" ht="16.5" thickBot="1" x14ac:dyDescent="0.3">
      <c r="B43" s="168">
        <v>39</v>
      </c>
      <c r="C43" s="64" t="s">
        <v>71</v>
      </c>
      <c r="D43" s="234">
        <v>57742</v>
      </c>
      <c r="E43" s="199">
        <v>3901</v>
      </c>
      <c r="F43" s="235">
        <v>10</v>
      </c>
      <c r="G43" s="236">
        <v>2.56</v>
      </c>
      <c r="H43" s="53" t="s">
        <v>170</v>
      </c>
      <c r="I43" s="227">
        <v>39</v>
      </c>
      <c r="J43" s="217" t="s">
        <v>71</v>
      </c>
      <c r="K43" s="218" t="s">
        <v>72</v>
      </c>
      <c r="L43" s="218">
        <v>3901</v>
      </c>
      <c r="M43" s="218">
        <v>8</v>
      </c>
      <c r="N43" s="229">
        <f t="shared" si="0"/>
        <v>2.050756216354781</v>
      </c>
    </row>
    <row r="44" spans="2:14" ht="16.5" thickBot="1" x14ac:dyDescent="0.3">
      <c r="B44" s="168">
        <v>40</v>
      </c>
      <c r="C44" s="232" t="s">
        <v>193</v>
      </c>
      <c r="D44" s="234">
        <v>57948</v>
      </c>
      <c r="E44" s="199">
        <v>2297</v>
      </c>
      <c r="F44" s="235">
        <v>25</v>
      </c>
      <c r="G44" s="233">
        <v>10.88</v>
      </c>
      <c r="H44" s="53" t="s">
        <v>170</v>
      </c>
      <c r="I44" s="227">
        <v>40</v>
      </c>
      <c r="J44" s="216" t="s">
        <v>73</v>
      </c>
      <c r="K44" s="218" t="s">
        <v>74</v>
      </c>
      <c r="L44" s="218">
        <v>2297</v>
      </c>
      <c r="M44" s="218">
        <v>22</v>
      </c>
      <c r="N44" s="231">
        <f t="shared" si="0"/>
        <v>9.57771005659556</v>
      </c>
    </row>
    <row r="45" spans="2:14" ht="16.5" thickBot="1" x14ac:dyDescent="0.3">
      <c r="B45" s="168">
        <v>41</v>
      </c>
      <c r="C45" s="200" t="s">
        <v>75</v>
      </c>
      <c r="D45" s="234">
        <v>57831</v>
      </c>
      <c r="E45" s="199">
        <v>1505</v>
      </c>
      <c r="F45" s="235">
        <v>0</v>
      </c>
      <c r="G45" s="237">
        <v>0</v>
      </c>
      <c r="I45" s="227">
        <v>41</v>
      </c>
      <c r="J45" s="215" t="s">
        <v>75</v>
      </c>
      <c r="K45" s="218" t="s">
        <v>76</v>
      </c>
      <c r="L45" s="218">
        <v>1505</v>
      </c>
      <c r="M45" s="218">
        <v>0</v>
      </c>
      <c r="N45" s="230">
        <f t="shared" si="0"/>
        <v>0</v>
      </c>
    </row>
    <row r="46" spans="2:14" ht="16.5" thickBot="1" x14ac:dyDescent="0.3">
      <c r="B46" s="168">
        <v>42</v>
      </c>
      <c r="C46" s="64" t="s">
        <v>194</v>
      </c>
      <c r="D46" s="234">
        <v>57902</v>
      </c>
      <c r="E46" s="199">
        <v>9126</v>
      </c>
      <c r="F46" s="235">
        <v>16</v>
      </c>
      <c r="G46" s="236">
        <v>1.75</v>
      </c>
      <c r="H46" s="53" t="s">
        <v>170</v>
      </c>
      <c r="I46" s="227">
        <v>42</v>
      </c>
      <c r="J46" s="217" t="s">
        <v>77</v>
      </c>
      <c r="K46" s="218" t="s">
        <v>78</v>
      </c>
      <c r="L46" s="218">
        <v>9126</v>
      </c>
      <c r="M46" s="218">
        <v>14</v>
      </c>
      <c r="N46" s="229">
        <f t="shared" si="0"/>
        <v>1.5340784571553803</v>
      </c>
    </row>
    <row r="47" spans="2:14" ht="16.5" thickBot="1" x14ac:dyDescent="0.3">
      <c r="B47" s="168">
        <v>43</v>
      </c>
      <c r="C47" s="64" t="s">
        <v>79</v>
      </c>
      <c r="D47" s="234">
        <v>58008</v>
      </c>
      <c r="E47" s="199">
        <v>3833</v>
      </c>
      <c r="F47" s="235">
        <v>5</v>
      </c>
      <c r="G47" s="236">
        <v>1.3</v>
      </c>
      <c r="I47" s="227">
        <v>43</v>
      </c>
      <c r="J47" s="215" t="s">
        <v>79</v>
      </c>
      <c r="K47" s="218" t="s">
        <v>80</v>
      </c>
      <c r="L47" s="218">
        <v>3833</v>
      </c>
      <c r="M47" s="218">
        <v>5</v>
      </c>
      <c r="N47" s="229">
        <f t="shared" si="0"/>
        <v>1.3044612575006522</v>
      </c>
    </row>
    <row r="48" spans="2:14" ht="16.5" thickBot="1" x14ac:dyDescent="0.3">
      <c r="B48" s="168">
        <v>44</v>
      </c>
      <c r="C48" s="64" t="s">
        <v>81</v>
      </c>
      <c r="D48" s="234">
        <v>58142</v>
      </c>
      <c r="E48" s="199">
        <v>4327</v>
      </c>
      <c r="F48" s="235">
        <v>6</v>
      </c>
      <c r="G48" s="236">
        <v>1.39</v>
      </c>
      <c r="I48" s="227">
        <v>44</v>
      </c>
      <c r="J48" s="217" t="s">
        <v>81</v>
      </c>
      <c r="K48" s="218" t="s">
        <v>82</v>
      </c>
      <c r="L48" s="218">
        <v>4327</v>
      </c>
      <c r="M48" s="218">
        <v>6</v>
      </c>
      <c r="N48" s="229">
        <f t="shared" si="0"/>
        <v>1.3866420152530621</v>
      </c>
    </row>
    <row r="49" spans="2:14" ht="16.5" thickBot="1" x14ac:dyDescent="0.3">
      <c r="B49" s="168">
        <v>45</v>
      </c>
      <c r="C49" s="232" t="s">
        <v>195</v>
      </c>
      <c r="D49" s="234">
        <v>58204</v>
      </c>
      <c r="E49" s="199">
        <v>1484</v>
      </c>
      <c r="F49" s="235">
        <v>8</v>
      </c>
      <c r="G49" s="233">
        <v>5.39</v>
      </c>
      <c r="I49" s="227">
        <v>45</v>
      </c>
      <c r="J49" s="216" t="s">
        <v>83</v>
      </c>
      <c r="K49" s="218" t="s">
        <v>84</v>
      </c>
      <c r="L49" s="218">
        <v>1484</v>
      </c>
      <c r="M49" s="218">
        <v>8</v>
      </c>
      <c r="N49" s="231">
        <f t="shared" si="0"/>
        <v>5.3908355795148246</v>
      </c>
    </row>
    <row r="50" spans="2:14" ht="16.5" thickBot="1" x14ac:dyDescent="0.3">
      <c r="B50" s="168">
        <v>46</v>
      </c>
      <c r="C50" s="232" t="s">
        <v>196</v>
      </c>
      <c r="D50" s="234">
        <v>55106</v>
      </c>
      <c r="E50" s="199">
        <v>1178</v>
      </c>
      <c r="F50" s="235">
        <v>4</v>
      </c>
      <c r="G50" s="233">
        <v>3.4</v>
      </c>
      <c r="I50" s="227">
        <v>46</v>
      </c>
      <c r="J50" s="216" t="s">
        <v>85</v>
      </c>
      <c r="K50" s="218" t="s">
        <v>86</v>
      </c>
      <c r="L50" s="218">
        <v>1178</v>
      </c>
      <c r="M50" s="218">
        <v>4</v>
      </c>
      <c r="N50" s="231">
        <f t="shared" si="0"/>
        <v>3.3955857385398982</v>
      </c>
    </row>
    <row r="51" spans="2:14" ht="16.5" thickBot="1" x14ac:dyDescent="0.3">
      <c r="B51" s="168">
        <v>47</v>
      </c>
      <c r="C51" s="64" t="s">
        <v>87</v>
      </c>
      <c r="D51" s="234">
        <v>58259</v>
      </c>
      <c r="E51" s="199">
        <v>4974</v>
      </c>
      <c r="F51" s="235">
        <v>10</v>
      </c>
      <c r="G51" s="236">
        <v>2.0099999999999998</v>
      </c>
      <c r="I51" s="227">
        <v>47</v>
      </c>
      <c r="J51" s="217" t="s">
        <v>87</v>
      </c>
      <c r="K51" s="218" t="s">
        <v>88</v>
      </c>
      <c r="L51" s="218">
        <v>4974</v>
      </c>
      <c r="M51" s="218">
        <v>10</v>
      </c>
      <c r="N51" s="229">
        <f t="shared" si="0"/>
        <v>2.0104543626859672</v>
      </c>
    </row>
    <row r="52" spans="2:14" ht="16.5" thickBot="1" x14ac:dyDescent="0.3">
      <c r="B52" s="168">
        <v>48</v>
      </c>
      <c r="C52" s="64" t="s">
        <v>89</v>
      </c>
      <c r="D52" s="234">
        <v>58311</v>
      </c>
      <c r="E52" s="199">
        <v>4662</v>
      </c>
      <c r="F52" s="235">
        <v>11</v>
      </c>
      <c r="G52" s="236">
        <v>2.36</v>
      </c>
      <c r="H52" s="53" t="s">
        <v>170</v>
      </c>
      <c r="I52" s="227">
        <v>48</v>
      </c>
      <c r="J52" s="217" t="s">
        <v>89</v>
      </c>
      <c r="K52" s="218" t="s">
        <v>90</v>
      </c>
      <c r="L52" s="218">
        <v>4662</v>
      </c>
      <c r="M52" s="218">
        <v>9</v>
      </c>
      <c r="N52" s="229">
        <f t="shared" si="0"/>
        <v>1.9305019305019304</v>
      </c>
    </row>
    <row r="53" spans="2:14" ht="16.5" thickBot="1" x14ac:dyDescent="0.3">
      <c r="B53" s="168">
        <v>49</v>
      </c>
      <c r="C53" s="200" t="s">
        <v>197</v>
      </c>
      <c r="D53" s="234">
        <v>58357</v>
      </c>
      <c r="E53" s="199">
        <v>2297</v>
      </c>
      <c r="F53" s="235">
        <v>2</v>
      </c>
      <c r="G53" s="237">
        <v>0.87</v>
      </c>
      <c r="I53" s="227">
        <v>49</v>
      </c>
      <c r="J53" s="215" t="s">
        <v>91</v>
      </c>
      <c r="K53" s="218" t="s">
        <v>92</v>
      </c>
      <c r="L53" s="218">
        <v>2297</v>
      </c>
      <c r="M53" s="218">
        <v>2</v>
      </c>
      <c r="N53" s="230">
        <f t="shared" si="0"/>
        <v>0.87070091423595997</v>
      </c>
    </row>
    <row r="54" spans="2:14" ht="16.5" thickBot="1" x14ac:dyDescent="0.3">
      <c r="B54" s="168">
        <v>50</v>
      </c>
      <c r="C54" s="200" t="s">
        <v>198</v>
      </c>
      <c r="D54" s="234">
        <v>58393</v>
      </c>
      <c r="E54" s="199">
        <v>1379</v>
      </c>
      <c r="F54" s="235">
        <v>1</v>
      </c>
      <c r="G54" s="237">
        <v>0.73</v>
      </c>
      <c r="I54" s="227">
        <v>50</v>
      </c>
      <c r="J54" s="215" t="s">
        <v>93</v>
      </c>
      <c r="K54" s="218" t="s">
        <v>94</v>
      </c>
      <c r="L54" s="218">
        <v>1379</v>
      </c>
      <c r="M54" s="218">
        <v>1</v>
      </c>
      <c r="N54" s="230">
        <f t="shared" si="0"/>
        <v>0.72516316171138506</v>
      </c>
    </row>
    <row r="55" spans="2:14" ht="16.5" thickBot="1" x14ac:dyDescent="0.3">
      <c r="B55" s="168">
        <v>51</v>
      </c>
      <c r="C55" s="200" t="s">
        <v>199</v>
      </c>
      <c r="D55" s="234">
        <v>58464</v>
      </c>
      <c r="E55" s="199">
        <v>1645</v>
      </c>
      <c r="F55" s="235">
        <v>1</v>
      </c>
      <c r="G55" s="237">
        <v>0.61</v>
      </c>
      <c r="I55" s="227">
        <v>51</v>
      </c>
      <c r="J55" s="215" t="s">
        <v>95</v>
      </c>
      <c r="K55" s="218" t="s">
        <v>96</v>
      </c>
      <c r="L55" s="218">
        <v>1645</v>
      </c>
      <c r="M55" s="218">
        <v>1</v>
      </c>
      <c r="N55" s="230">
        <f t="shared" si="0"/>
        <v>0.60790273556231</v>
      </c>
    </row>
    <row r="56" spans="2:14" ht="16.5" thickBot="1" x14ac:dyDescent="0.3">
      <c r="B56" s="168">
        <v>52</v>
      </c>
      <c r="C56" s="200" t="s">
        <v>200</v>
      </c>
      <c r="D56" s="234">
        <v>58534</v>
      </c>
      <c r="E56" s="199">
        <v>1506</v>
      </c>
      <c r="F56" s="235">
        <v>0</v>
      </c>
      <c r="G56" s="237">
        <v>0</v>
      </c>
      <c r="I56" s="227">
        <v>52</v>
      </c>
      <c r="J56" s="215" t="s">
        <v>97</v>
      </c>
      <c r="K56" s="218" t="s">
        <v>98</v>
      </c>
      <c r="L56" s="218">
        <v>1506</v>
      </c>
      <c r="M56" s="218">
        <v>0</v>
      </c>
      <c r="N56" s="230">
        <f t="shared" si="0"/>
        <v>0</v>
      </c>
    </row>
    <row r="57" spans="2:14" ht="16.5" thickBot="1" x14ac:dyDescent="0.3">
      <c r="B57" s="168">
        <v>53</v>
      </c>
      <c r="C57" s="64" t="s">
        <v>99</v>
      </c>
      <c r="D57" s="234">
        <v>55160</v>
      </c>
      <c r="E57" s="199">
        <v>3645</v>
      </c>
      <c r="F57" s="235">
        <v>6</v>
      </c>
      <c r="G57" s="236">
        <v>1.65</v>
      </c>
      <c r="I57" s="227">
        <v>53</v>
      </c>
      <c r="J57" s="217" t="s">
        <v>99</v>
      </c>
      <c r="K57" s="218" t="s">
        <v>100</v>
      </c>
      <c r="L57" s="218">
        <v>3645</v>
      </c>
      <c r="M57" s="218">
        <v>6</v>
      </c>
      <c r="N57" s="229">
        <f t="shared" si="0"/>
        <v>1.6460905349794239</v>
      </c>
    </row>
    <row r="58" spans="2:14" ht="16.5" thickBot="1" x14ac:dyDescent="0.3">
      <c r="B58" s="168">
        <v>54</v>
      </c>
      <c r="C58" s="232" t="s">
        <v>101</v>
      </c>
      <c r="D58" s="234">
        <v>55277</v>
      </c>
      <c r="E58" s="199">
        <v>5870</v>
      </c>
      <c r="F58" s="235">
        <v>18</v>
      </c>
      <c r="G58" s="233">
        <v>3.07</v>
      </c>
      <c r="I58" s="227">
        <v>54</v>
      </c>
      <c r="J58" s="216" t="s">
        <v>101</v>
      </c>
      <c r="K58" s="218" t="s">
        <v>102</v>
      </c>
      <c r="L58" s="218">
        <v>5870</v>
      </c>
      <c r="M58" s="218">
        <v>19</v>
      </c>
      <c r="N58" s="231">
        <f t="shared" si="0"/>
        <v>3.2367972742759794</v>
      </c>
    </row>
    <row r="59" spans="2:14" ht="16.5" thickBot="1" x14ac:dyDescent="0.3">
      <c r="B59" s="168">
        <v>55</v>
      </c>
      <c r="C59" s="64" t="s">
        <v>103</v>
      </c>
      <c r="D59" s="234">
        <v>58552</v>
      </c>
      <c r="E59" s="199">
        <v>3851</v>
      </c>
      <c r="F59" s="235">
        <v>4</v>
      </c>
      <c r="G59" s="236">
        <v>1.04</v>
      </c>
      <c r="I59" s="227">
        <v>55</v>
      </c>
      <c r="J59" s="217" t="s">
        <v>103</v>
      </c>
      <c r="K59" s="218" t="s">
        <v>104</v>
      </c>
      <c r="L59" s="218">
        <v>3851</v>
      </c>
      <c r="M59" s="218">
        <v>4</v>
      </c>
      <c r="N59" s="229">
        <f t="shared" si="0"/>
        <v>1.038691249026227</v>
      </c>
    </row>
    <row r="60" spans="2:14" ht="16.5" thickBot="1" x14ac:dyDescent="0.3">
      <c r="B60" s="168">
        <v>56</v>
      </c>
      <c r="C60" s="200" t="s">
        <v>105</v>
      </c>
      <c r="D60" s="234">
        <v>58623</v>
      </c>
      <c r="E60" s="199">
        <v>3282</v>
      </c>
      <c r="F60" s="235">
        <v>2</v>
      </c>
      <c r="G60" s="237">
        <v>0.61</v>
      </c>
      <c r="I60" s="227">
        <v>56</v>
      </c>
      <c r="J60" s="215" t="s">
        <v>105</v>
      </c>
      <c r="K60" s="218" t="s">
        <v>106</v>
      </c>
      <c r="L60" s="218">
        <v>3282</v>
      </c>
      <c r="M60" s="218">
        <v>2</v>
      </c>
      <c r="N60" s="230">
        <f t="shared" si="0"/>
        <v>0.60938452163315049</v>
      </c>
    </row>
    <row r="61" spans="2:14" ht="16.5" thickBot="1" x14ac:dyDescent="0.3">
      <c r="B61" s="168">
        <v>57</v>
      </c>
      <c r="C61" s="232" t="s">
        <v>201</v>
      </c>
      <c r="D61" s="234">
        <v>58721</v>
      </c>
      <c r="E61" s="199">
        <v>3280</v>
      </c>
      <c r="F61" s="235">
        <v>17</v>
      </c>
      <c r="G61" s="233">
        <v>5.18</v>
      </c>
      <c r="H61" s="53" t="s">
        <v>170</v>
      </c>
      <c r="I61" s="227">
        <v>57</v>
      </c>
      <c r="J61" s="216" t="s">
        <v>107</v>
      </c>
      <c r="K61" s="218" t="s">
        <v>108</v>
      </c>
      <c r="L61" s="218">
        <v>3280</v>
      </c>
      <c r="M61" s="218">
        <v>16</v>
      </c>
      <c r="N61" s="231">
        <f t="shared" si="0"/>
        <v>4.8780487804878048</v>
      </c>
    </row>
    <row r="62" spans="2:14" ht="16.5" thickBot="1" x14ac:dyDescent="0.3">
      <c r="B62" s="168">
        <v>58</v>
      </c>
      <c r="C62" s="200" t="s">
        <v>119</v>
      </c>
      <c r="D62" s="234">
        <v>60169</v>
      </c>
      <c r="E62" s="199">
        <v>2302</v>
      </c>
      <c r="F62" s="235">
        <v>2</v>
      </c>
      <c r="G62" s="237">
        <v>0.87</v>
      </c>
      <c r="I62" s="227">
        <v>58</v>
      </c>
      <c r="J62" s="215" t="s">
        <v>119</v>
      </c>
      <c r="K62" s="218" t="s">
        <v>120</v>
      </c>
      <c r="L62" s="218">
        <v>2302</v>
      </c>
      <c r="M62" s="218">
        <v>3</v>
      </c>
      <c r="N62" s="229">
        <f t="shared" si="0"/>
        <v>1.3032145960034753</v>
      </c>
    </row>
    <row r="63" spans="2:14" ht="16.5" thickBot="1" x14ac:dyDescent="0.3">
      <c r="B63" s="168">
        <v>59</v>
      </c>
      <c r="C63" s="232" t="s">
        <v>202</v>
      </c>
      <c r="D63" s="234">
        <v>58794</v>
      </c>
      <c r="E63" s="199">
        <v>1153</v>
      </c>
      <c r="F63" s="235">
        <v>5</v>
      </c>
      <c r="G63" s="233">
        <v>4.34</v>
      </c>
      <c r="I63" s="227">
        <v>59</v>
      </c>
      <c r="J63" s="216" t="s">
        <v>123</v>
      </c>
      <c r="K63" s="218" t="s">
        <v>124</v>
      </c>
      <c r="L63" s="218">
        <v>1153</v>
      </c>
      <c r="M63" s="218">
        <v>5</v>
      </c>
      <c r="N63" s="231">
        <f t="shared" si="0"/>
        <v>4.3365134431916736</v>
      </c>
    </row>
    <row r="64" spans="2:14" ht="16.5" thickBot="1" x14ac:dyDescent="0.3">
      <c r="B64" s="168">
        <v>60</v>
      </c>
      <c r="C64" s="232" t="s">
        <v>125</v>
      </c>
      <c r="D64" s="234">
        <v>58856</v>
      </c>
      <c r="E64" s="199">
        <v>1823</v>
      </c>
      <c r="F64" s="235">
        <v>10</v>
      </c>
      <c r="G64" s="233">
        <v>5.49</v>
      </c>
      <c r="H64" s="53" t="s">
        <v>170</v>
      </c>
      <c r="I64" s="227">
        <v>60</v>
      </c>
      <c r="J64" s="216" t="s">
        <v>125</v>
      </c>
      <c r="K64" s="218" t="s">
        <v>126</v>
      </c>
      <c r="L64" s="218">
        <v>1823</v>
      </c>
      <c r="M64" s="218">
        <v>9</v>
      </c>
      <c r="N64" s="231">
        <f t="shared" si="0"/>
        <v>4.9369171695008225</v>
      </c>
    </row>
    <row r="65" spans="2:14" ht="16.5" thickBot="1" x14ac:dyDescent="0.3">
      <c r="B65" s="168">
        <v>61</v>
      </c>
      <c r="C65" s="64" t="s">
        <v>203</v>
      </c>
      <c r="D65" s="234">
        <v>58918</v>
      </c>
      <c r="E65" s="199">
        <v>1652</v>
      </c>
      <c r="F65" s="235">
        <v>2</v>
      </c>
      <c r="G65" s="236">
        <v>1.21</v>
      </c>
      <c r="I65" s="227">
        <v>61</v>
      </c>
      <c r="J65" s="217" t="s">
        <v>127</v>
      </c>
      <c r="K65" s="218" t="s">
        <v>128</v>
      </c>
      <c r="L65" s="218">
        <v>1652</v>
      </c>
      <c r="M65" s="218">
        <v>3</v>
      </c>
      <c r="N65" s="229">
        <f t="shared" si="0"/>
        <v>1.8159806295399517</v>
      </c>
    </row>
    <row r="66" spans="2:14" ht="16.5" thickBot="1" x14ac:dyDescent="0.3">
      <c r="B66" s="168">
        <v>62</v>
      </c>
      <c r="C66" s="200" t="s">
        <v>204</v>
      </c>
      <c r="D66" s="234">
        <v>58990</v>
      </c>
      <c r="E66" s="199">
        <v>638</v>
      </c>
      <c r="F66" s="235">
        <v>0</v>
      </c>
      <c r="G66" s="237">
        <v>0</v>
      </c>
      <c r="I66" s="227">
        <v>62</v>
      </c>
      <c r="J66" s="215" t="s">
        <v>129</v>
      </c>
      <c r="K66" s="218" t="s">
        <v>130</v>
      </c>
      <c r="L66" s="218">
        <v>638</v>
      </c>
      <c r="M66" s="218">
        <v>0</v>
      </c>
      <c r="N66" s="230">
        <f t="shared" si="0"/>
        <v>0</v>
      </c>
    </row>
    <row r="67" spans="2:14" ht="16.5" thickBot="1" x14ac:dyDescent="0.3">
      <c r="B67" s="168">
        <v>63</v>
      </c>
      <c r="C67" s="64" t="s">
        <v>131</v>
      </c>
      <c r="D67" s="234">
        <v>59041</v>
      </c>
      <c r="E67" s="199">
        <v>4796</v>
      </c>
      <c r="F67" s="235">
        <v>10</v>
      </c>
      <c r="G67" s="236">
        <v>2.09</v>
      </c>
      <c r="H67" s="53" t="s">
        <v>170</v>
      </c>
      <c r="I67" s="227">
        <v>63</v>
      </c>
      <c r="J67" s="217" t="s">
        <v>131</v>
      </c>
      <c r="K67" s="218" t="s">
        <v>132</v>
      </c>
      <c r="L67" s="218">
        <v>4796</v>
      </c>
      <c r="M67" s="218">
        <v>6</v>
      </c>
      <c r="N67" s="229">
        <f t="shared" si="0"/>
        <v>1.2510425354462051</v>
      </c>
    </row>
    <row r="68" spans="2:14" ht="16.5" thickBot="1" x14ac:dyDescent="0.3">
      <c r="B68" s="168">
        <v>64</v>
      </c>
      <c r="C68" s="200" t="s">
        <v>205</v>
      </c>
      <c r="D68" s="234">
        <v>59238</v>
      </c>
      <c r="E68" s="199">
        <v>1407</v>
      </c>
      <c r="F68" s="235">
        <v>0</v>
      </c>
      <c r="G68" s="237">
        <v>0</v>
      </c>
      <c r="I68" s="227">
        <v>64</v>
      </c>
      <c r="J68" s="215" t="s">
        <v>135</v>
      </c>
      <c r="K68" s="218" t="s">
        <v>136</v>
      </c>
      <c r="L68" s="218">
        <v>1407</v>
      </c>
      <c r="M68" s="218">
        <v>0</v>
      </c>
      <c r="N68" s="230">
        <f t="shared" si="0"/>
        <v>0</v>
      </c>
    </row>
    <row r="69" spans="2:14" ht="16.5" thickBot="1" x14ac:dyDescent="0.3">
      <c r="B69" s="168">
        <v>65</v>
      </c>
      <c r="C69" s="232" t="s">
        <v>133</v>
      </c>
      <c r="D69" s="234">
        <v>59130</v>
      </c>
      <c r="E69" s="199">
        <v>1360</v>
      </c>
      <c r="F69" s="235">
        <v>5</v>
      </c>
      <c r="G69" s="233">
        <v>3.68</v>
      </c>
      <c r="I69" s="227">
        <v>65</v>
      </c>
      <c r="J69" s="216" t="s">
        <v>133</v>
      </c>
      <c r="K69" s="218" t="s">
        <v>134</v>
      </c>
      <c r="L69" s="218">
        <v>1360</v>
      </c>
      <c r="M69" s="218">
        <v>5</v>
      </c>
      <c r="N69" s="231">
        <f t="shared" si="0"/>
        <v>3.6764705882352939</v>
      </c>
    </row>
    <row r="70" spans="2:14" ht="16.5" thickBot="1" x14ac:dyDescent="0.3">
      <c r="B70" s="168">
        <v>66</v>
      </c>
      <c r="C70" s="200" t="s">
        <v>206</v>
      </c>
      <c r="D70" s="234">
        <v>59283</v>
      </c>
      <c r="E70" s="199">
        <v>1489</v>
      </c>
      <c r="F70" s="235">
        <v>0</v>
      </c>
      <c r="G70" s="237">
        <v>0</v>
      </c>
      <c r="I70" s="227">
        <v>66</v>
      </c>
      <c r="J70" s="215" t="s">
        <v>137</v>
      </c>
      <c r="K70" s="218" t="s">
        <v>138</v>
      </c>
      <c r="L70" s="218">
        <v>1489</v>
      </c>
      <c r="M70" s="218">
        <v>0</v>
      </c>
      <c r="N70" s="230">
        <f t="shared" ref="N70:N85" si="1">1000*M70/L70</f>
        <v>0</v>
      </c>
    </row>
    <row r="71" spans="2:14" ht="16.5" thickBot="1" x14ac:dyDescent="0.3">
      <c r="B71" s="168">
        <v>67</v>
      </c>
      <c r="C71" s="200" t="s">
        <v>207</v>
      </c>
      <c r="D71" s="234">
        <v>59434</v>
      </c>
      <c r="E71" s="199">
        <v>1532</v>
      </c>
      <c r="F71" s="235">
        <v>1</v>
      </c>
      <c r="G71" s="237">
        <v>0.65</v>
      </c>
      <c r="I71" s="227">
        <v>67</v>
      </c>
      <c r="J71" s="215" t="s">
        <v>139</v>
      </c>
      <c r="K71" s="218" t="s">
        <v>140</v>
      </c>
      <c r="L71" s="218">
        <v>1532</v>
      </c>
      <c r="M71" s="218">
        <v>1</v>
      </c>
      <c r="N71" s="230">
        <f t="shared" si="1"/>
        <v>0.65274151436031336</v>
      </c>
    </row>
    <row r="72" spans="2:14" ht="16.5" thickBot="1" x14ac:dyDescent="0.3">
      <c r="B72" s="168">
        <v>68</v>
      </c>
      <c r="C72" s="200" t="s">
        <v>208</v>
      </c>
      <c r="D72" s="234">
        <v>55311</v>
      </c>
      <c r="E72" s="199">
        <v>2206</v>
      </c>
      <c r="F72" s="235">
        <v>2</v>
      </c>
      <c r="G72" s="237">
        <v>0.91</v>
      </c>
      <c r="H72" s="53" t="s">
        <v>170</v>
      </c>
      <c r="I72" s="227">
        <v>68</v>
      </c>
      <c r="J72" s="215" t="s">
        <v>141</v>
      </c>
      <c r="K72" s="218" t="s">
        <v>142</v>
      </c>
      <c r="L72" s="218">
        <v>2206</v>
      </c>
      <c r="M72" s="218">
        <v>1</v>
      </c>
      <c r="N72" s="230">
        <f t="shared" si="1"/>
        <v>0.45330915684496825</v>
      </c>
    </row>
    <row r="73" spans="2:14" ht="16.5" thickBot="1" x14ac:dyDescent="0.3">
      <c r="B73" s="168">
        <v>69</v>
      </c>
      <c r="C73" s="200" t="s">
        <v>209</v>
      </c>
      <c r="D73" s="234">
        <v>59498</v>
      </c>
      <c r="E73" s="199">
        <v>1270</v>
      </c>
      <c r="F73" s="235">
        <v>1</v>
      </c>
      <c r="G73" s="237">
        <v>0.79</v>
      </c>
      <c r="I73" s="227">
        <v>69</v>
      </c>
      <c r="J73" s="215" t="s">
        <v>143</v>
      </c>
      <c r="K73" s="218" t="s">
        <v>144</v>
      </c>
      <c r="L73" s="218">
        <v>1270</v>
      </c>
      <c r="M73" s="218">
        <v>1</v>
      </c>
      <c r="N73" s="230">
        <f t="shared" si="1"/>
        <v>0.78740157480314965</v>
      </c>
    </row>
    <row r="74" spans="2:14" ht="16.5" thickBot="1" x14ac:dyDescent="0.3">
      <c r="B74" s="168">
        <v>70</v>
      </c>
      <c r="C74" s="64" t="s">
        <v>210</v>
      </c>
      <c r="D74" s="234">
        <v>59586</v>
      </c>
      <c r="E74" s="199">
        <v>2248</v>
      </c>
      <c r="F74" s="235">
        <v>6</v>
      </c>
      <c r="G74" s="236">
        <v>2.67</v>
      </c>
      <c r="I74" s="227">
        <v>70</v>
      </c>
      <c r="J74" s="216" t="s">
        <v>145</v>
      </c>
      <c r="K74" s="218" t="s">
        <v>146</v>
      </c>
      <c r="L74" s="218">
        <v>2248</v>
      </c>
      <c r="M74" s="218">
        <v>6</v>
      </c>
      <c r="N74" s="229">
        <f t="shared" si="1"/>
        <v>2.6690391459074734</v>
      </c>
    </row>
    <row r="75" spans="2:14" ht="16.5" thickBot="1" x14ac:dyDescent="0.3">
      <c r="B75" s="168">
        <v>71</v>
      </c>
      <c r="C75" s="64" t="s">
        <v>211</v>
      </c>
      <c r="D75" s="234">
        <v>59327</v>
      </c>
      <c r="E75" s="199">
        <v>4136</v>
      </c>
      <c r="F75" s="235">
        <v>7</v>
      </c>
      <c r="G75" s="236">
        <v>1.69</v>
      </c>
      <c r="I75" s="227">
        <v>71</v>
      </c>
      <c r="J75" s="217" t="s">
        <v>147</v>
      </c>
      <c r="K75" s="218" t="s">
        <v>148</v>
      </c>
      <c r="L75" s="218">
        <v>4136</v>
      </c>
      <c r="M75" s="218">
        <v>7</v>
      </c>
      <c r="N75" s="229">
        <f t="shared" si="1"/>
        <v>1.6924564796905222</v>
      </c>
    </row>
    <row r="76" spans="2:14" ht="16.5" thickBot="1" x14ac:dyDescent="0.3">
      <c r="B76" s="168">
        <v>72</v>
      </c>
      <c r="C76" s="232" t="s">
        <v>149</v>
      </c>
      <c r="D76" s="234">
        <v>59416</v>
      </c>
      <c r="E76" s="199">
        <v>2273</v>
      </c>
      <c r="F76" s="235">
        <v>9</v>
      </c>
      <c r="G76" s="233">
        <v>3.96</v>
      </c>
      <c r="H76" s="53" t="s">
        <v>170</v>
      </c>
      <c r="I76" s="227">
        <v>72</v>
      </c>
      <c r="J76" s="216" t="s">
        <v>149</v>
      </c>
      <c r="K76" s="218" t="s">
        <v>150</v>
      </c>
      <c r="L76" s="218">
        <v>2273</v>
      </c>
      <c r="M76" s="218">
        <v>8</v>
      </c>
      <c r="N76" s="231">
        <f t="shared" si="1"/>
        <v>3.5195776506819181</v>
      </c>
    </row>
    <row r="77" spans="2:14" ht="16.5" thickBot="1" x14ac:dyDescent="0.3">
      <c r="B77" s="168">
        <v>73</v>
      </c>
      <c r="C77" s="200" t="s">
        <v>151</v>
      </c>
      <c r="D77" s="234">
        <v>59657</v>
      </c>
      <c r="E77" s="199">
        <v>1526</v>
      </c>
      <c r="F77" s="235">
        <v>1</v>
      </c>
      <c r="G77" s="237">
        <v>0.66</v>
      </c>
      <c r="I77" s="227">
        <v>73</v>
      </c>
      <c r="J77" s="215" t="s">
        <v>151</v>
      </c>
      <c r="K77" s="218" t="s">
        <v>152</v>
      </c>
      <c r="L77" s="218">
        <v>1526</v>
      </c>
      <c r="M77" s="218">
        <v>1</v>
      </c>
      <c r="N77" s="230">
        <f t="shared" si="1"/>
        <v>0.65530799475753609</v>
      </c>
    </row>
    <row r="78" spans="2:14" ht="16.5" thickBot="1" x14ac:dyDescent="0.3">
      <c r="B78" s="168">
        <v>74</v>
      </c>
      <c r="C78" s="200" t="s">
        <v>212</v>
      </c>
      <c r="D78" s="234">
        <v>59826</v>
      </c>
      <c r="E78" s="199">
        <v>1728</v>
      </c>
      <c r="F78" s="235">
        <v>0</v>
      </c>
      <c r="G78" s="237">
        <v>0</v>
      </c>
      <c r="I78" s="227">
        <v>74</v>
      </c>
      <c r="J78" s="217" t="s">
        <v>153</v>
      </c>
      <c r="K78" s="218" t="s">
        <v>154</v>
      </c>
      <c r="L78" s="218">
        <v>1728</v>
      </c>
      <c r="M78" s="218">
        <v>0</v>
      </c>
      <c r="N78" s="230">
        <f t="shared" si="1"/>
        <v>0</v>
      </c>
    </row>
    <row r="79" spans="2:14" ht="16.5" thickBot="1" x14ac:dyDescent="0.3">
      <c r="B79" s="168">
        <v>75</v>
      </c>
      <c r="C79" s="64" t="s">
        <v>155</v>
      </c>
      <c r="D79" s="234">
        <v>59693</v>
      </c>
      <c r="E79" s="199">
        <v>4583</v>
      </c>
      <c r="F79" s="235">
        <v>5</v>
      </c>
      <c r="G79" s="236">
        <v>1.0900000000000001</v>
      </c>
      <c r="I79" s="227">
        <v>75</v>
      </c>
      <c r="J79" s="215" t="s">
        <v>155</v>
      </c>
      <c r="K79" s="218" t="s">
        <v>156</v>
      </c>
      <c r="L79" s="218">
        <v>4583</v>
      </c>
      <c r="M79" s="218">
        <v>5</v>
      </c>
      <c r="N79" s="229">
        <f t="shared" si="1"/>
        <v>1.0909884355225834</v>
      </c>
    </row>
    <row r="80" spans="2:14" ht="16.5" thickBot="1" x14ac:dyDescent="0.3">
      <c r="B80" s="168">
        <v>76</v>
      </c>
      <c r="C80" s="232" t="s">
        <v>157</v>
      </c>
      <c r="D80" s="234">
        <v>59764</v>
      </c>
      <c r="E80" s="199">
        <v>2189</v>
      </c>
      <c r="F80" s="235">
        <v>16</v>
      </c>
      <c r="G80" s="233">
        <v>7.31</v>
      </c>
      <c r="I80" s="227">
        <v>76</v>
      </c>
      <c r="J80" s="216" t="s">
        <v>157</v>
      </c>
      <c r="K80" s="218" t="s">
        <v>158</v>
      </c>
      <c r="L80" s="218">
        <v>2189</v>
      </c>
      <c r="M80" s="218">
        <v>16</v>
      </c>
      <c r="N80" s="231">
        <f t="shared" si="1"/>
        <v>7.3092736409319325</v>
      </c>
    </row>
    <row r="81" spans="2:14" ht="16.5" thickBot="1" x14ac:dyDescent="0.3">
      <c r="B81" s="168">
        <v>77</v>
      </c>
      <c r="C81" s="64" t="s">
        <v>213</v>
      </c>
      <c r="D81" s="234">
        <v>59880</v>
      </c>
      <c r="E81" s="199">
        <v>2575</v>
      </c>
      <c r="F81" s="235">
        <v>5</v>
      </c>
      <c r="G81" s="236">
        <v>1.94</v>
      </c>
      <c r="I81" s="227">
        <v>77</v>
      </c>
      <c r="J81" s="217" t="s">
        <v>159</v>
      </c>
      <c r="K81" s="218" t="s">
        <v>160</v>
      </c>
      <c r="L81" s="218">
        <v>2575</v>
      </c>
      <c r="M81" s="218">
        <v>6</v>
      </c>
      <c r="N81" s="229">
        <f t="shared" si="1"/>
        <v>2.3300970873786406</v>
      </c>
    </row>
    <row r="82" spans="2:14" ht="16.5" thickBot="1" x14ac:dyDescent="0.3">
      <c r="B82" s="168">
        <v>78</v>
      </c>
      <c r="C82" s="232" t="s">
        <v>161</v>
      </c>
      <c r="D82" s="234">
        <v>59942</v>
      </c>
      <c r="E82" s="199">
        <v>2117</v>
      </c>
      <c r="F82" s="235">
        <v>13</v>
      </c>
      <c r="G82" s="233">
        <v>6.14</v>
      </c>
      <c r="I82" s="227">
        <v>78</v>
      </c>
      <c r="J82" s="216" t="s">
        <v>161</v>
      </c>
      <c r="K82" s="218" t="s">
        <v>162</v>
      </c>
      <c r="L82" s="218">
        <v>2117</v>
      </c>
      <c r="M82" s="218">
        <v>16</v>
      </c>
      <c r="N82" s="231">
        <f t="shared" si="1"/>
        <v>7.5578649031648562</v>
      </c>
    </row>
    <row r="83" spans="2:14" ht="16.5" thickBot="1" x14ac:dyDescent="0.3">
      <c r="B83" s="168">
        <v>79</v>
      </c>
      <c r="C83" s="200" t="s">
        <v>163</v>
      </c>
      <c r="D83" s="234">
        <v>60026</v>
      </c>
      <c r="E83" s="199">
        <v>952</v>
      </c>
      <c r="F83" s="235">
        <v>0</v>
      </c>
      <c r="G83" s="237">
        <v>0</v>
      </c>
      <c r="I83" s="227">
        <v>79</v>
      </c>
      <c r="J83" s="215" t="s">
        <v>163</v>
      </c>
      <c r="K83" s="218" t="s">
        <v>164</v>
      </c>
      <c r="L83" s="218">
        <v>952</v>
      </c>
      <c r="M83" s="218">
        <v>0</v>
      </c>
      <c r="N83" s="230">
        <f t="shared" si="1"/>
        <v>0</v>
      </c>
    </row>
    <row r="84" spans="2:14" ht="16.5" thickBot="1" x14ac:dyDescent="0.3">
      <c r="B84" s="168">
        <v>80</v>
      </c>
      <c r="C84" s="64" t="s">
        <v>214</v>
      </c>
      <c r="D84" s="234">
        <v>60062</v>
      </c>
      <c r="E84" s="199">
        <v>5950</v>
      </c>
      <c r="F84" s="235">
        <v>17</v>
      </c>
      <c r="G84" s="236">
        <v>2.86</v>
      </c>
      <c r="H84" s="53" t="s">
        <v>170</v>
      </c>
      <c r="I84" s="227">
        <v>80</v>
      </c>
      <c r="J84" s="217" t="s">
        <v>165</v>
      </c>
      <c r="K84" s="218" t="s">
        <v>166</v>
      </c>
      <c r="L84" s="218">
        <v>5950</v>
      </c>
      <c r="M84" s="218">
        <v>13</v>
      </c>
      <c r="N84" s="229">
        <f t="shared" si="1"/>
        <v>2.1848739495798317</v>
      </c>
    </row>
    <row r="85" spans="2:14" ht="16.5" thickBot="1" x14ac:dyDescent="0.3">
      <c r="B85" s="169">
        <v>81</v>
      </c>
      <c r="C85" s="203" t="s">
        <v>167</v>
      </c>
      <c r="D85" s="238">
        <v>60099</v>
      </c>
      <c r="E85" s="239">
        <v>1441</v>
      </c>
      <c r="F85" s="240">
        <v>0</v>
      </c>
      <c r="G85" s="237">
        <v>0</v>
      </c>
      <c r="I85" s="227">
        <v>81</v>
      </c>
      <c r="J85" s="215" t="s">
        <v>167</v>
      </c>
      <c r="K85" s="218" t="s">
        <v>168</v>
      </c>
      <c r="L85" s="218">
        <v>1441</v>
      </c>
      <c r="M85" s="218">
        <v>0</v>
      </c>
      <c r="N85" s="230">
        <f t="shared" si="1"/>
        <v>0</v>
      </c>
    </row>
    <row r="86" spans="2:14" ht="17.25" thickTop="1" thickBot="1" x14ac:dyDescent="0.3">
      <c r="B86" s="272" t="s">
        <v>215</v>
      </c>
      <c r="C86" s="273"/>
      <c r="D86" s="274"/>
      <c r="E86" s="167">
        <v>757407</v>
      </c>
      <c r="F86" s="167">
        <v>3193</v>
      </c>
      <c r="G86" s="233">
        <v>4.22</v>
      </c>
      <c r="H86" s="53" t="s">
        <v>170</v>
      </c>
      <c r="I86" s="271"/>
      <c r="J86" s="270"/>
      <c r="K86" s="270"/>
      <c r="L86" s="214">
        <f>SUM(L5:L85)</f>
        <v>757407</v>
      </c>
      <c r="M86" s="214">
        <f>SUM(M5:M85)</f>
        <v>3113</v>
      </c>
      <c r="N86" s="222">
        <f>M86*1000/L86</f>
        <v>4.1100755604318415</v>
      </c>
    </row>
    <row r="87" spans="2:14" ht="15.75" thickTop="1" x14ac:dyDescent="0.25"/>
  </sheetData>
  <mergeCells count="4">
    <mergeCell ref="J2:N2"/>
    <mergeCell ref="I86:K86"/>
    <mergeCell ref="B2:G2"/>
    <mergeCell ref="B86:D8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C1" sqref="B1:G86"/>
    </sheetView>
  </sheetViews>
  <sheetFormatPr defaultRowHeight="15" x14ac:dyDescent="0.25"/>
  <cols>
    <col min="3" max="3" width="18.42578125" customWidth="1"/>
    <col min="5" max="5" width="12" customWidth="1"/>
    <col min="7" max="7" width="11.28515625" customWidth="1"/>
    <col min="10" max="10" width="18.28515625" customWidth="1"/>
    <col min="12" max="12" width="11.7109375" customWidth="1"/>
    <col min="14" max="14" width="10.5703125" customWidth="1"/>
  </cols>
  <sheetData>
    <row r="1" spans="2:14" ht="16.5" thickBot="1" x14ac:dyDescent="0.3">
      <c r="C1" s="241">
        <v>44277</v>
      </c>
      <c r="J1" s="242" t="s">
        <v>273</v>
      </c>
    </row>
    <row r="2" spans="2:14" ht="56.25" customHeight="1" thickBot="1" x14ac:dyDescent="0.35">
      <c r="B2" s="263" t="s">
        <v>272</v>
      </c>
      <c r="C2" s="264"/>
      <c r="D2" s="264"/>
      <c r="E2" s="264"/>
      <c r="F2" s="264"/>
      <c r="G2" s="265"/>
      <c r="I2" s="263" t="s">
        <v>271</v>
      </c>
      <c r="J2" s="264"/>
      <c r="K2" s="264"/>
      <c r="L2" s="264"/>
      <c r="M2" s="264"/>
      <c r="N2" s="26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243" t="s">
        <v>226</v>
      </c>
      <c r="D5" s="181">
        <v>54975</v>
      </c>
      <c r="E5" s="180">
        <v>336486</v>
      </c>
      <c r="F5" s="182">
        <v>1814</v>
      </c>
      <c r="G5" s="244">
        <f>1000*F5/E5</f>
        <v>5.3910118102981999</v>
      </c>
      <c r="H5" s="53" t="s">
        <v>170</v>
      </c>
      <c r="I5" s="168">
        <v>1</v>
      </c>
      <c r="J5" s="232" t="s">
        <v>226</v>
      </c>
      <c r="K5" s="234">
        <v>54975</v>
      </c>
      <c r="L5" s="199">
        <v>336486</v>
      </c>
      <c r="M5" s="235">
        <v>1808</v>
      </c>
      <c r="N5" s="233">
        <v>5.37</v>
      </c>
    </row>
    <row r="6" spans="2:14" ht="16.5" thickBot="1" x14ac:dyDescent="0.3">
      <c r="B6" s="168">
        <v>2</v>
      </c>
      <c r="C6" s="243" t="s">
        <v>227</v>
      </c>
      <c r="D6" s="181">
        <v>55008</v>
      </c>
      <c r="E6" s="180">
        <v>38372</v>
      </c>
      <c r="F6" s="182">
        <v>233</v>
      </c>
      <c r="G6" s="244">
        <f t="shared" ref="G6:G9" si="0">1000*F6/E6</f>
        <v>6.0721359324507453</v>
      </c>
      <c r="H6" s="53" t="s">
        <v>170</v>
      </c>
      <c r="I6" s="168">
        <v>2</v>
      </c>
      <c r="J6" s="232" t="s">
        <v>227</v>
      </c>
      <c r="K6" s="234">
        <v>55008</v>
      </c>
      <c r="L6" s="199">
        <v>38372</v>
      </c>
      <c r="M6" s="235">
        <v>220</v>
      </c>
      <c r="N6" s="233">
        <v>5.73</v>
      </c>
    </row>
    <row r="7" spans="2:14" ht="16.5" thickBot="1" x14ac:dyDescent="0.3">
      <c r="B7" s="168">
        <v>3</v>
      </c>
      <c r="C7" s="243" t="s">
        <v>228</v>
      </c>
      <c r="D7" s="181">
        <v>55384</v>
      </c>
      <c r="E7" s="180">
        <v>23019</v>
      </c>
      <c r="F7" s="182">
        <v>71</v>
      </c>
      <c r="G7" s="244">
        <f t="shared" si="0"/>
        <v>3.0844085320821928</v>
      </c>
      <c r="H7" s="53" t="s">
        <v>170</v>
      </c>
      <c r="I7" s="168">
        <v>3</v>
      </c>
      <c r="J7" s="64" t="s">
        <v>228</v>
      </c>
      <c r="K7" s="234">
        <v>55384</v>
      </c>
      <c r="L7" s="199">
        <v>23019</v>
      </c>
      <c r="M7" s="235">
        <v>68</v>
      </c>
      <c r="N7" s="236">
        <v>2.95</v>
      </c>
    </row>
    <row r="8" spans="2:14" ht="16.5" thickBot="1" x14ac:dyDescent="0.3">
      <c r="B8" s="168">
        <v>4</v>
      </c>
      <c r="C8" s="243" t="s">
        <v>229</v>
      </c>
      <c r="D8" s="181">
        <v>55259</v>
      </c>
      <c r="E8" s="180">
        <v>55548</v>
      </c>
      <c r="F8" s="182">
        <v>223</v>
      </c>
      <c r="G8" s="244">
        <f t="shared" si="0"/>
        <v>4.0145459782530422</v>
      </c>
      <c r="H8" s="53" t="s">
        <v>170</v>
      </c>
      <c r="I8" s="168">
        <v>4</v>
      </c>
      <c r="J8" s="232" t="s">
        <v>229</v>
      </c>
      <c r="K8" s="234">
        <v>55259</v>
      </c>
      <c r="L8" s="199">
        <v>55548</v>
      </c>
      <c r="M8" s="235">
        <v>219</v>
      </c>
      <c r="N8" s="233">
        <v>3.94</v>
      </c>
    </row>
    <row r="9" spans="2:14" ht="16.5" thickBot="1" x14ac:dyDescent="0.3">
      <c r="B9" s="168">
        <v>5</v>
      </c>
      <c r="C9" s="243" t="s">
        <v>230</v>
      </c>
      <c r="D9" s="181">
        <v>55357</v>
      </c>
      <c r="E9" s="180">
        <v>27488</v>
      </c>
      <c r="F9" s="182">
        <v>104</v>
      </c>
      <c r="G9" s="244">
        <f t="shared" si="0"/>
        <v>3.7834691501746218</v>
      </c>
      <c r="H9" s="53" t="s">
        <v>170</v>
      </c>
      <c r="I9" s="168">
        <v>5</v>
      </c>
      <c r="J9" s="232" t="s">
        <v>230</v>
      </c>
      <c r="K9" s="234">
        <v>55357</v>
      </c>
      <c r="L9" s="199">
        <v>27488</v>
      </c>
      <c r="M9" s="235">
        <v>92</v>
      </c>
      <c r="N9" s="233">
        <v>3.35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9575</v>
      </c>
      <c r="F10" s="182">
        <v>16</v>
      </c>
      <c r="G10" s="245">
        <f>1000*F10/E10</f>
        <v>1.671018276762402</v>
      </c>
      <c r="I10" s="168">
        <v>6</v>
      </c>
      <c r="J10" s="64" t="s">
        <v>231</v>
      </c>
      <c r="K10" s="234">
        <v>55446</v>
      </c>
      <c r="L10" s="199">
        <v>9575</v>
      </c>
      <c r="M10" s="235">
        <v>17</v>
      </c>
      <c r="N10" s="236">
        <v>1.78</v>
      </c>
    </row>
    <row r="11" spans="2:14" ht="15.75" thickBot="1" x14ac:dyDescent="0.3">
      <c r="B11" s="168">
        <v>7</v>
      </c>
      <c r="C11" s="200" t="s">
        <v>172</v>
      </c>
      <c r="D11" s="181">
        <v>55473</v>
      </c>
      <c r="E11" s="180">
        <v>6589</v>
      </c>
      <c r="F11" s="182">
        <v>2</v>
      </c>
      <c r="G11" s="246">
        <f>1000*F11/E11</f>
        <v>0.30353619669145543</v>
      </c>
      <c r="I11" s="168">
        <v>7</v>
      </c>
      <c r="J11" s="200" t="s">
        <v>172</v>
      </c>
      <c r="K11" s="234">
        <v>55473</v>
      </c>
      <c r="L11" s="199">
        <v>6589</v>
      </c>
      <c r="M11" s="235">
        <v>2</v>
      </c>
      <c r="N11" s="237">
        <v>0.3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246">
        <f t="shared" ref="G12:G13" si="1">1000*F12/E12</f>
        <v>0.91491308325709053</v>
      </c>
      <c r="I12" s="168">
        <v>8</v>
      </c>
      <c r="J12" s="200" t="s">
        <v>9</v>
      </c>
      <c r="K12" s="234">
        <v>55598</v>
      </c>
      <c r="L12" s="199">
        <v>1093</v>
      </c>
      <c r="M12" s="235">
        <v>1</v>
      </c>
      <c r="N12" s="237">
        <v>0.91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1184</v>
      </c>
      <c r="F13" s="182">
        <v>1</v>
      </c>
      <c r="G13" s="246">
        <f t="shared" si="1"/>
        <v>0.84459459459459463</v>
      </c>
      <c r="I13" s="168">
        <v>9</v>
      </c>
      <c r="J13" s="200" t="s">
        <v>173</v>
      </c>
      <c r="K13" s="234">
        <v>55623</v>
      </c>
      <c r="L13" s="199">
        <v>1184</v>
      </c>
      <c r="M13" s="235">
        <v>1</v>
      </c>
      <c r="N13" s="237">
        <v>0.84</v>
      </c>
    </row>
    <row r="14" spans="2:14" ht="16.5" thickBot="1" x14ac:dyDescent="0.3">
      <c r="B14" s="168">
        <v>10</v>
      </c>
      <c r="C14" s="243" t="s">
        <v>13</v>
      </c>
      <c r="D14" s="181">
        <v>55687</v>
      </c>
      <c r="E14" s="180">
        <v>15377</v>
      </c>
      <c r="F14" s="182">
        <v>71</v>
      </c>
      <c r="G14" s="244">
        <f t="shared" ref="G14:G24" si="2">1000*F14/E14</f>
        <v>4.6172855563503932</v>
      </c>
      <c r="H14" s="53" t="s">
        <v>170</v>
      </c>
      <c r="I14" s="168">
        <v>10</v>
      </c>
      <c r="J14" s="232" t="s">
        <v>13</v>
      </c>
      <c r="K14" s="234">
        <v>55687</v>
      </c>
      <c r="L14" s="199">
        <v>15377</v>
      </c>
      <c r="M14" s="235">
        <v>62</v>
      </c>
      <c r="N14" s="233">
        <v>4.03</v>
      </c>
    </row>
    <row r="15" spans="2:14" ht="16.5" thickBot="1" x14ac:dyDescent="0.3">
      <c r="B15" s="168">
        <v>11</v>
      </c>
      <c r="C15" s="64" t="s">
        <v>174</v>
      </c>
      <c r="D15" s="181">
        <v>55776</v>
      </c>
      <c r="E15" s="180">
        <v>1461</v>
      </c>
      <c r="F15" s="182">
        <v>2</v>
      </c>
      <c r="G15" s="245">
        <f t="shared" si="2"/>
        <v>1.3689253935660506</v>
      </c>
      <c r="H15" s="53" t="s">
        <v>170</v>
      </c>
      <c r="I15" s="168">
        <v>11</v>
      </c>
      <c r="J15" s="200" t="s">
        <v>174</v>
      </c>
      <c r="K15" s="234">
        <v>55776</v>
      </c>
      <c r="L15" s="199">
        <v>1461</v>
      </c>
      <c r="M15" s="235">
        <v>1</v>
      </c>
      <c r="N15" s="237">
        <v>0.68</v>
      </c>
    </row>
    <row r="16" spans="2:14" ht="16.5" thickBot="1" x14ac:dyDescent="0.3">
      <c r="B16" s="168">
        <v>12</v>
      </c>
      <c r="C16" s="243" t="s">
        <v>17</v>
      </c>
      <c r="D16" s="181">
        <v>55838</v>
      </c>
      <c r="E16" s="180">
        <v>12960</v>
      </c>
      <c r="F16" s="182">
        <v>65</v>
      </c>
      <c r="G16" s="244">
        <f t="shared" si="2"/>
        <v>5.0154320987654319</v>
      </c>
      <c r="H16" s="53" t="s">
        <v>170</v>
      </c>
      <c r="I16" s="168">
        <v>12</v>
      </c>
      <c r="J16" s="232" t="s">
        <v>17</v>
      </c>
      <c r="K16" s="234">
        <v>55838</v>
      </c>
      <c r="L16" s="199">
        <v>12960</v>
      </c>
      <c r="M16" s="235">
        <v>57</v>
      </c>
      <c r="N16" s="233">
        <v>4.4000000000000004</v>
      </c>
    </row>
    <row r="17" spans="2:14" ht="16.5" thickBot="1" x14ac:dyDescent="0.3">
      <c r="B17" s="168">
        <v>13</v>
      </c>
      <c r="C17" s="64" t="s">
        <v>175</v>
      </c>
      <c r="D17" s="181">
        <v>55918</v>
      </c>
      <c r="E17" s="180">
        <v>1970</v>
      </c>
      <c r="F17" s="182">
        <v>3</v>
      </c>
      <c r="G17" s="245">
        <f t="shared" si="2"/>
        <v>1.5228426395939085</v>
      </c>
      <c r="H17" s="53" t="s">
        <v>170</v>
      </c>
      <c r="I17" s="168">
        <v>13</v>
      </c>
      <c r="J17" s="64" t="s">
        <v>175</v>
      </c>
      <c r="K17" s="234">
        <v>55918</v>
      </c>
      <c r="L17" s="199">
        <v>1970</v>
      </c>
      <c r="M17" s="235">
        <v>2</v>
      </c>
      <c r="N17" s="236">
        <v>1.02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1352</v>
      </c>
      <c r="F18" s="182">
        <v>1</v>
      </c>
      <c r="G18" s="246">
        <f t="shared" si="2"/>
        <v>0.73964497041420119</v>
      </c>
      <c r="I18" s="168">
        <v>14</v>
      </c>
      <c r="J18" s="200" t="s">
        <v>176</v>
      </c>
      <c r="K18" s="234">
        <v>56014</v>
      </c>
      <c r="L18" s="199">
        <v>1352</v>
      </c>
      <c r="M18" s="235">
        <v>1</v>
      </c>
      <c r="N18" s="237">
        <v>0.74</v>
      </c>
    </row>
    <row r="19" spans="2:14" ht="15.75" thickBot="1" x14ac:dyDescent="0.3">
      <c r="B19" s="168">
        <v>15</v>
      </c>
      <c r="C19" s="200" t="s">
        <v>177</v>
      </c>
      <c r="D19" s="181">
        <v>56096</v>
      </c>
      <c r="E19" s="180">
        <v>1433</v>
      </c>
      <c r="F19" s="182">
        <v>1</v>
      </c>
      <c r="G19" s="246">
        <f t="shared" si="2"/>
        <v>0.69783670621074667</v>
      </c>
      <c r="I19" s="168">
        <v>15</v>
      </c>
      <c r="J19" s="200" t="s">
        <v>177</v>
      </c>
      <c r="K19" s="234">
        <v>56096</v>
      </c>
      <c r="L19" s="199">
        <v>1433</v>
      </c>
      <c r="M19" s="235">
        <v>1</v>
      </c>
      <c r="N19" s="237">
        <v>0.7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4827</v>
      </c>
      <c r="F20" s="182">
        <v>12</v>
      </c>
      <c r="G20" s="245">
        <f t="shared" si="2"/>
        <v>2.4860161591050343</v>
      </c>
      <c r="I20" s="168">
        <v>16</v>
      </c>
      <c r="J20" s="64" t="s">
        <v>178</v>
      </c>
      <c r="K20" s="234">
        <v>56210</v>
      </c>
      <c r="L20" s="199">
        <v>4827</v>
      </c>
      <c r="M20" s="235">
        <v>12</v>
      </c>
      <c r="N20" s="236">
        <v>2.4900000000000002</v>
      </c>
    </row>
    <row r="21" spans="2:14" ht="15.75" thickBot="1" x14ac:dyDescent="0.3">
      <c r="B21" s="168">
        <v>17</v>
      </c>
      <c r="C21" s="200" t="s">
        <v>179</v>
      </c>
      <c r="D21" s="181">
        <v>56265</v>
      </c>
      <c r="E21" s="180">
        <v>1341</v>
      </c>
      <c r="F21" s="182">
        <v>1</v>
      </c>
      <c r="G21" s="246">
        <f t="shared" si="2"/>
        <v>0.74571215510812827</v>
      </c>
      <c r="I21" s="168">
        <v>17</v>
      </c>
      <c r="J21" s="64" t="s">
        <v>179</v>
      </c>
      <c r="K21" s="234">
        <v>56265</v>
      </c>
      <c r="L21" s="199">
        <v>1341</v>
      </c>
      <c r="M21" s="235">
        <v>2</v>
      </c>
      <c r="N21" s="236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1185</v>
      </c>
      <c r="F22" s="182">
        <v>0</v>
      </c>
      <c r="G22" s="246">
        <f t="shared" si="2"/>
        <v>0</v>
      </c>
      <c r="I22" s="168">
        <v>18</v>
      </c>
      <c r="J22" s="200" t="s">
        <v>29</v>
      </c>
      <c r="K22" s="234">
        <v>56327</v>
      </c>
      <c r="L22" s="199">
        <v>1185</v>
      </c>
      <c r="M22" s="235">
        <v>0</v>
      </c>
      <c r="N22" s="237"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2388</v>
      </c>
      <c r="F23" s="182">
        <v>5</v>
      </c>
      <c r="G23" s="245">
        <f t="shared" si="2"/>
        <v>2.0938023450586263</v>
      </c>
      <c r="I23" s="168">
        <v>19</v>
      </c>
      <c r="J23" s="64" t="s">
        <v>180</v>
      </c>
      <c r="K23" s="234">
        <v>56354</v>
      </c>
      <c r="L23" s="199">
        <v>2388</v>
      </c>
      <c r="M23" s="235">
        <v>5</v>
      </c>
      <c r="N23" s="236">
        <v>2.09</v>
      </c>
    </row>
    <row r="24" spans="2:14" ht="15.75" thickBot="1" x14ac:dyDescent="0.3">
      <c r="B24" s="168">
        <v>20</v>
      </c>
      <c r="C24" s="243" t="s">
        <v>181</v>
      </c>
      <c r="D24" s="181">
        <v>56425</v>
      </c>
      <c r="E24" s="180">
        <v>2367</v>
      </c>
      <c r="F24" s="182">
        <v>12</v>
      </c>
      <c r="G24" s="244">
        <f t="shared" si="2"/>
        <v>5.0697084917617241</v>
      </c>
      <c r="I24" s="168">
        <v>20</v>
      </c>
      <c r="J24" s="232" t="s">
        <v>181</v>
      </c>
      <c r="K24" s="234">
        <v>56425</v>
      </c>
      <c r="L24" s="199">
        <v>2367</v>
      </c>
      <c r="M24" s="235">
        <v>12</v>
      </c>
      <c r="N24" s="233">
        <v>5.07</v>
      </c>
    </row>
    <row r="25" spans="2:14" ht="15.75" thickBot="1" x14ac:dyDescent="0.3">
      <c r="B25" s="168">
        <v>21</v>
      </c>
      <c r="C25" s="200" t="s">
        <v>182</v>
      </c>
      <c r="D25" s="181">
        <v>56461</v>
      </c>
      <c r="E25" s="180">
        <v>2497</v>
      </c>
      <c r="F25" s="182">
        <v>1</v>
      </c>
      <c r="G25" s="246">
        <f t="shared" ref="G25:G26" si="3">1000*F25/E25</f>
        <v>0.40048057669203041</v>
      </c>
      <c r="I25" s="168">
        <v>21</v>
      </c>
      <c r="J25" s="200" t="s">
        <v>182</v>
      </c>
      <c r="K25" s="234">
        <v>56461</v>
      </c>
      <c r="L25" s="199">
        <v>2497</v>
      </c>
      <c r="M25" s="235">
        <v>1</v>
      </c>
      <c r="N25" s="237">
        <v>0.4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46">
        <f t="shared" si="3"/>
        <v>0</v>
      </c>
      <c r="I26" s="168">
        <v>22</v>
      </c>
      <c r="J26" s="200" t="s">
        <v>183</v>
      </c>
      <c r="K26" s="234">
        <v>56522</v>
      </c>
      <c r="L26" s="199">
        <v>2695</v>
      </c>
      <c r="M26" s="235">
        <v>0</v>
      </c>
      <c r="N26" s="237">
        <v>0</v>
      </c>
    </row>
    <row r="27" spans="2:14" ht="16.5" thickBot="1" x14ac:dyDescent="0.3">
      <c r="B27" s="168">
        <v>23</v>
      </c>
      <c r="C27" s="64" t="s">
        <v>184</v>
      </c>
      <c r="D27" s="181">
        <v>56568</v>
      </c>
      <c r="E27" s="180">
        <v>3068</v>
      </c>
      <c r="F27" s="182">
        <v>4</v>
      </c>
      <c r="G27" s="245">
        <f>1000*F27/E27</f>
        <v>1.3037809647979139</v>
      </c>
      <c r="H27" s="53" t="s">
        <v>170</v>
      </c>
      <c r="I27" s="168">
        <v>23</v>
      </c>
      <c r="J27" s="200" t="s">
        <v>184</v>
      </c>
      <c r="K27" s="234">
        <v>56568</v>
      </c>
      <c r="L27" s="199">
        <v>3068</v>
      </c>
      <c r="M27" s="235">
        <v>3</v>
      </c>
      <c r="N27" s="237">
        <v>0.98</v>
      </c>
    </row>
    <row r="28" spans="2:14" ht="15.75" thickBot="1" x14ac:dyDescent="0.3">
      <c r="B28" s="168">
        <v>24</v>
      </c>
      <c r="C28" s="243" t="s">
        <v>185</v>
      </c>
      <c r="D28" s="181">
        <v>56666</v>
      </c>
      <c r="E28" s="180">
        <v>4799</v>
      </c>
      <c r="F28" s="182">
        <v>19</v>
      </c>
      <c r="G28" s="244">
        <f>1000*F28/E28</f>
        <v>3.9591581579495729</v>
      </c>
      <c r="I28" s="168">
        <v>24</v>
      </c>
      <c r="J28" s="232" t="s">
        <v>185</v>
      </c>
      <c r="K28" s="234">
        <v>56666</v>
      </c>
      <c r="L28" s="199">
        <v>4799</v>
      </c>
      <c r="M28" s="235">
        <v>20</v>
      </c>
      <c r="N28" s="233">
        <v>4.17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245">
        <f t="shared" ref="G29:G30" si="4">1000*F29/E29</f>
        <v>1.2820512820512822</v>
      </c>
      <c r="I29" s="168">
        <v>25</v>
      </c>
      <c r="J29" s="64" t="s">
        <v>186</v>
      </c>
      <c r="K29" s="234">
        <v>57314</v>
      </c>
      <c r="L29" s="199">
        <v>2340</v>
      </c>
      <c r="M29" s="235">
        <v>3</v>
      </c>
      <c r="N29" s="236">
        <v>1.28</v>
      </c>
    </row>
    <row r="30" spans="2:14" ht="16.5" thickBot="1" x14ac:dyDescent="0.3">
      <c r="B30" s="168">
        <v>26</v>
      </c>
      <c r="C30" s="64" t="s">
        <v>187</v>
      </c>
      <c r="D30" s="181">
        <v>56773</v>
      </c>
      <c r="E30" s="180">
        <v>1710</v>
      </c>
      <c r="F30" s="182">
        <v>2</v>
      </c>
      <c r="G30" s="245">
        <f t="shared" si="4"/>
        <v>1.1695906432748537</v>
      </c>
      <c r="H30" s="53" t="s">
        <v>170</v>
      </c>
      <c r="I30" s="168">
        <v>26</v>
      </c>
      <c r="J30" s="200" t="s">
        <v>187</v>
      </c>
      <c r="K30" s="234">
        <v>56773</v>
      </c>
      <c r="L30" s="199">
        <v>1710</v>
      </c>
      <c r="M30" s="235">
        <v>1</v>
      </c>
      <c r="N30" s="237">
        <v>0.57999999999999996</v>
      </c>
    </row>
    <row r="31" spans="2:14" ht="15.75" thickBot="1" x14ac:dyDescent="0.3">
      <c r="B31" s="168">
        <v>27</v>
      </c>
      <c r="C31" s="200" t="s">
        <v>47</v>
      </c>
      <c r="D31" s="181">
        <v>56844</v>
      </c>
      <c r="E31" s="180">
        <v>3752</v>
      </c>
      <c r="F31" s="182">
        <v>2</v>
      </c>
      <c r="G31" s="246">
        <f>1000*F31/E31</f>
        <v>0.53304904051172708</v>
      </c>
      <c r="I31" s="168">
        <v>27</v>
      </c>
      <c r="J31" s="200" t="s">
        <v>47</v>
      </c>
      <c r="K31" s="234">
        <v>56844</v>
      </c>
      <c r="L31" s="199">
        <v>3752</v>
      </c>
      <c r="M31" s="235">
        <v>2</v>
      </c>
      <c r="N31" s="237">
        <v>0.53</v>
      </c>
    </row>
    <row r="32" spans="2:14" ht="15.75" thickBot="1" x14ac:dyDescent="0.3">
      <c r="B32" s="168">
        <v>28</v>
      </c>
      <c r="C32" s="243" t="s">
        <v>49</v>
      </c>
      <c r="D32" s="181">
        <v>56988</v>
      </c>
      <c r="E32" s="180">
        <v>3732</v>
      </c>
      <c r="F32" s="182">
        <v>16</v>
      </c>
      <c r="G32" s="244">
        <f>1000*F32/E32</f>
        <v>4.287245444801715</v>
      </c>
      <c r="I32" s="168">
        <v>28</v>
      </c>
      <c r="J32" s="232" t="s">
        <v>49</v>
      </c>
      <c r="K32" s="234">
        <v>56988</v>
      </c>
      <c r="L32" s="199">
        <v>3732</v>
      </c>
      <c r="M32" s="235">
        <v>16</v>
      </c>
      <c r="N32" s="233">
        <v>4.29</v>
      </c>
    </row>
    <row r="33" spans="2:14" ht="15.75" thickBot="1" x14ac:dyDescent="0.3">
      <c r="B33" s="168">
        <v>29</v>
      </c>
      <c r="C33" s="200" t="s">
        <v>188</v>
      </c>
      <c r="D33" s="181">
        <v>57083</v>
      </c>
      <c r="E33" s="180">
        <v>2372</v>
      </c>
      <c r="F33" s="182">
        <v>1</v>
      </c>
      <c r="G33" s="246">
        <f>1000*F33/E33</f>
        <v>0.42158516020236086</v>
      </c>
      <c r="I33" s="168">
        <v>29</v>
      </c>
      <c r="J33" s="200" t="s">
        <v>188</v>
      </c>
      <c r="K33" s="234">
        <v>57083</v>
      </c>
      <c r="L33" s="199">
        <v>2372</v>
      </c>
      <c r="M33" s="235">
        <v>1</v>
      </c>
      <c r="N33" s="237">
        <v>0.42</v>
      </c>
    </row>
    <row r="34" spans="2:14" ht="15.75" thickBot="1" x14ac:dyDescent="0.3">
      <c r="B34" s="168">
        <v>30</v>
      </c>
      <c r="C34" s="243" t="s">
        <v>53</v>
      </c>
      <c r="D34" s="181">
        <v>57163</v>
      </c>
      <c r="E34" s="180">
        <v>1525</v>
      </c>
      <c r="F34" s="182">
        <v>8</v>
      </c>
      <c r="G34" s="244">
        <f t="shared" ref="G34:G38" si="5">1000*F34/E34</f>
        <v>5.2459016393442619</v>
      </c>
      <c r="I34" s="168">
        <v>30</v>
      </c>
      <c r="J34" s="232" t="s">
        <v>53</v>
      </c>
      <c r="K34" s="234">
        <v>57163</v>
      </c>
      <c r="L34" s="199">
        <v>1525</v>
      </c>
      <c r="M34" s="235">
        <v>8</v>
      </c>
      <c r="N34" s="233">
        <v>5.25</v>
      </c>
    </row>
    <row r="35" spans="2:14" ht="15.75" thickBot="1" x14ac:dyDescent="0.3">
      <c r="B35" s="168">
        <v>31</v>
      </c>
      <c r="C35" s="243" t="s">
        <v>55</v>
      </c>
      <c r="D35" s="181">
        <v>57225</v>
      </c>
      <c r="E35" s="180">
        <v>1795</v>
      </c>
      <c r="F35" s="182">
        <v>8</v>
      </c>
      <c r="G35" s="244">
        <f t="shared" si="5"/>
        <v>4.4568245125348191</v>
      </c>
      <c r="I35" s="168">
        <v>31</v>
      </c>
      <c r="J35" s="232" t="s">
        <v>55</v>
      </c>
      <c r="K35" s="234">
        <v>57225</v>
      </c>
      <c r="L35" s="199">
        <v>1795</v>
      </c>
      <c r="M35" s="235">
        <v>8</v>
      </c>
      <c r="N35" s="233">
        <v>4.46</v>
      </c>
    </row>
    <row r="36" spans="2:14" ht="16.5" thickBot="1" x14ac:dyDescent="0.3">
      <c r="B36" s="168">
        <v>32</v>
      </c>
      <c r="C36" s="64" t="s">
        <v>57</v>
      </c>
      <c r="D36" s="181">
        <v>57350</v>
      </c>
      <c r="E36" s="180">
        <v>4260</v>
      </c>
      <c r="F36" s="182">
        <v>7</v>
      </c>
      <c r="G36" s="245">
        <f t="shared" si="5"/>
        <v>1.6431924882629108</v>
      </c>
      <c r="H36" s="53" t="s">
        <v>170</v>
      </c>
      <c r="I36" s="168">
        <v>32</v>
      </c>
      <c r="J36" s="64" t="s">
        <v>57</v>
      </c>
      <c r="K36" s="234">
        <v>57350</v>
      </c>
      <c r="L36" s="199">
        <v>4260</v>
      </c>
      <c r="M36" s="235">
        <v>6</v>
      </c>
      <c r="N36" s="236">
        <v>1.41</v>
      </c>
    </row>
    <row r="37" spans="2:14" ht="15.75" thickBot="1" x14ac:dyDescent="0.3">
      <c r="B37" s="168">
        <v>33</v>
      </c>
      <c r="C37" s="64" t="s">
        <v>189</v>
      </c>
      <c r="D37" s="181">
        <v>57449</v>
      </c>
      <c r="E37" s="180">
        <v>1363</v>
      </c>
      <c r="F37" s="182">
        <v>2</v>
      </c>
      <c r="G37" s="245">
        <f t="shared" si="5"/>
        <v>1.467351430667645</v>
      </c>
      <c r="I37" s="168">
        <v>33</v>
      </c>
      <c r="J37" s="64" t="s">
        <v>189</v>
      </c>
      <c r="K37" s="234">
        <v>57449</v>
      </c>
      <c r="L37" s="199">
        <v>1363</v>
      </c>
      <c r="M37" s="235">
        <v>2</v>
      </c>
      <c r="N37" s="236">
        <v>1.47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8</v>
      </c>
      <c r="G38" s="245">
        <f t="shared" si="5"/>
        <v>2.6281208935611038</v>
      </c>
      <c r="I38" s="168">
        <v>34</v>
      </c>
      <c r="J38" s="64" t="s">
        <v>61</v>
      </c>
      <c r="K38" s="234">
        <v>55062</v>
      </c>
      <c r="L38" s="199">
        <v>3044</v>
      </c>
      <c r="M38" s="235">
        <v>9</v>
      </c>
      <c r="N38" s="236">
        <v>2.96</v>
      </c>
    </row>
    <row r="39" spans="2:14" ht="15.75" thickBot="1" x14ac:dyDescent="0.3">
      <c r="B39" s="168">
        <v>35</v>
      </c>
      <c r="C39" s="243" t="s">
        <v>190</v>
      </c>
      <c r="D39" s="181">
        <v>57546</v>
      </c>
      <c r="E39" s="180">
        <v>1489</v>
      </c>
      <c r="F39" s="182">
        <v>5</v>
      </c>
      <c r="G39" s="244">
        <f t="shared" ref="G39:G45" si="6">1000*F39/E39</f>
        <v>3.3579583613163195</v>
      </c>
      <c r="I39" s="168">
        <v>35</v>
      </c>
      <c r="J39" s="232" t="s">
        <v>190</v>
      </c>
      <c r="K39" s="234">
        <v>57546</v>
      </c>
      <c r="L39" s="199">
        <v>1489</v>
      </c>
      <c r="M39" s="235">
        <v>5</v>
      </c>
      <c r="N39" s="233">
        <v>3.36</v>
      </c>
    </row>
    <row r="40" spans="2:14" ht="15.75" thickBot="1" x14ac:dyDescent="0.3">
      <c r="B40" s="168">
        <v>36</v>
      </c>
      <c r="C40" s="243" t="s">
        <v>65</v>
      </c>
      <c r="D40" s="181">
        <v>57582</v>
      </c>
      <c r="E40" s="180">
        <v>4407</v>
      </c>
      <c r="F40" s="182">
        <v>17</v>
      </c>
      <c r="G40" s="244">
        <f t="shared" si="6"/>
        <v>3.8574994327206715</v>
      </c>
      <c r="I40" s="168">
        <v>36</v>
      </c>
      <c r="J40" s="232" t="s">
        <v>65</v>
      </c>
      <c r="K40" s="234">
        <v>57582</v>
      </c>
      <c r="L40" s="199">
        <v>4407</v>
      </c>
      <c r="M40" s="235">
        <v>20</v>
      </c>
      <c r="N40" s="233">
        <v>4.54</v>
      </c>
    </row>
    <row r="41" spans="2:14" ht="15.75" thickBot="1" x14ac:dyDescent="0.3">
      <c r="B41" s="168">
        <v>37</v>
      </c>
      <c r="C41" s="64" t="s">
        <v>191</v>
      </c>
      <c r="D41" s="181">
        <v>57644</v>
      </c>
      <c r="E41" s="180">
        <v>2749</v>
      </c>
      <c r="F41" s="182">
        <v>6</v>
      </c>
      <c r="G41" s="245">
        <f t="shared" si="6"/>
        <v>2.1826118588577663</v>
      </c>
      <c r="I41" s="168">
        <v>37</v>
      </c>
      <c r="J41" s="64" t="s">
        <v>191</v>
      </c>
      <c r="K41" s="234">
        <v>57644</v>
      </c>
      <c r="L41" s="199">
        <v>2749</v>
      </c>
      <c r="M41" s="235">
        <v>6</v>
      </c>
      <c r="N41" s="236">
        <v>2.1800000000000002</v>
      </c>
    </row>
    <row r="42" spans="2:14" ht="16.5" thickBot="1" x14ac:dyDescent="0.3">
      <c r="B42" s="168">
        <v>38</v>
      </c>
      <c r="C42" s="243" t="s">
        <v>192</v>
      </c>
      <c r="D42" s="181">
        <v>57706</v>
      </c>
      <c r="E42" s="180">
        <v>46407</v>
      </c>
      <c r="F42" s="182">
        <v>240</v>
      </c>
      <c r="G42" s="244">
        <f t="shared" si="6"/>
        <v>5.1716335897601651</v>
      </c>
      <c r="H42" s="53" t="s">
        <v>170</v>
      </c>
      <c r="I42" s="168">
        <v>38</v>
      </c>
      <c r="J42" s="232" t="s">
        <v>192</v>
      </c>
      <c r="K42" s="234">
        <v>57706</v>
      </c>
      <c r="L42" s="199">
        <v>46407</v>
      </c>
      <c r="M42" s="235">
        <v>236</v>
      </c>
      <c r="N42" s="233">
        <v>5.09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3901</v>
      </c>
      <c r="F43" s="182">
        <v>9</v>
      </c>
      <c r="G43" s="245">
        <f t="shared" si="6"/>
        <v>2.3071007433991286</v>
      </c>
      <c r="I43" s="168">
        <v>39</v>
      </c>
      <c r="J43" s="64" t="s">
        <v>71</v>
      </c>
      <c r="K43" s="234">
        <v>57742</v>
      </c>
      <c r="L43" s="199">
        <v>3901</v>
      </c>
      <c r="M43" s="235">
        <v>10</v>
      </c>
      <c r="N43" s="236">
        <v>2.56</v>
      </c>
    </row>
    <row r="44" spans="2:14" ht="15.75" thickBot="1" x14ac:dyDescent="0.3">
      <c r="B44" s="168">
        <v>40</v>
      </c>
      <c r="C44" s="243" t="s">
        <v>193</v>
      </c>
      <c r="D44" s="181">
        <v>57948</v>
      </c>
      <c r="E44" s="180">
        <v>2297</v>
      </c>
      <c r="F44" s="182">
        <v>25</v>
      </c>
      <c r="G44" s="244">
        <f t="shared" si="6"/>
        <v>10.8837614279495</v>
      </c>
      <c r="I44" s="168">
        <v>40</v>
      </c>
      <c r="J44" s="232" t="s">
        <v>193</v>
      </c>
      <c r="K44" s="234">
        <v>57948</v>
      </c>
      <c r="L44" s="199">
        <v>2297</v>
      </c>
      <c r="M44" s="235">
        <v>25</v>
      </c>
      <c r="N44" s="233">
        <v>10.88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1505</v>
      </c>
      <c r="F45" s="182">
        <v>0</v>
      </c>
      <c r="G45" s="246">
        <f t="shared" si="6"/>
        <v>0</v>
      </c>
      <c r="I45" s="168">
        <v>41</v>
      </c>
      <c r="J45" s="200" t="s">
        <v>75</v>
      </c>
      <c r="K45" s="234">
        <v>57831</v>
      </c>
      <c r="L45" s="199">
        <v>1505</v>
      </c>
      <c r="M45" s="235">
        <v>0</v>
      </c>
      <c r="N45" s="237">
        <v>0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17</v>
      </c>
      <c r="G46" s="245">
        <f t="shared" ref="G46:G48" si="7">1000*F46/E46</f>
        <v>1.8628095551172474</v>
      </c>
      <c r="H46" s="53" t="s">
        <v>170</v>
      </c>
      <c r="I46" s="168">
        <v>42</v>
      </c>
      <c r="J46" s="64" t="s">
        <v>194</v>
      </c>
      <c r="K46" s="234">
        <v>57902</v>
      </c>
      <c r="L46" s="199">
        <v>9126</v>
      </c>
      <c r="M46" s="235">
        <v>16</v>
      </c>
      <c r="N46" s="236">
        <v>1.75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3833</v>
      </c>
      <c r="F47" s="182">
        <v>5</v>
      </c>
      <c r="G47" s="245">
        <f t="shared" si="7"/>
        <v>1.3044612575006522</v>
      </c>
      <c r="I47" s="168">
        <v>43</v>
      </c>
      <c r="J47" s="64" t="s">
        <v>79</v>
      </c>
      <c r="K47" s="234">
        <v>58008</v>
      </c>
      <c r="L47" s="199">
        <v>3833</v>
      </c>
      <c r="M47" s="235">
        <v>5</v>
      </c>
      <c r="N47" s="236">
        <v>1.3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4327</v>
      </c>
      <c r="F48" s="182">
        <v>6</v>
      </c>
      <c r="G48" s="245">
        <f t="shared" si="7"/>
        <v>1.3866420152530621</v>
      </c>
      <c r="I48" s="168">
        <v>44</v>
      </c>
      <c r="J48" s="64" t="s">
        <v>81</v>
      </c>
      <c r="K48" s="234">
        <v>58142</v>
      </c>
      <c r="L48" s="199">
        <v>4327</v>
      </c>
      <c r="M48" s="235">
        <v>6</v>
      </c>
      <c r="N48" s="236">
        <v>1.39</v>
      </c>
    </row>
    <row r="49" spans="2:14" ht="15.75" thickBot="1" x14ac:dyDescent="0.3">
      <c r="B49" s="168">
        <v>45</v>
      </c>
      <c r="C49" s="243" t="s">
        <v>195</v>
      </c>
      <c r="D49" s="181">
        <v>58204</v>
      </c>
      <c r="E49" s="180">
        <v>1484</v>
      </c>
      <c r="F49" s="182">
        <v>8</v>
      </c>
      <c r="G49" s="244">
        <f t="shared" ref="G49:G56" si="8">1000*F49/E49</f>
        <v>5.3908355795148246</v>
      </c>
      <c r="I49" s="168">
        <v>45</v>
      </c>
      <c r="J49" s="232" t="s">
        <v>195</v>
      </c>
      <c r="K49" s="234">
        <v>58204</v>
      </c>
      <c r="L49" s="199">
        <v>1484</v>
      </c>
      <c r="M49" s="235">
        <v>8</v>
      </c>
      <c r="N49" s="233">
        <v>5.39</v>
      </c>
    </row>
    <row r="50" spans="2:14" ht="16.5" thickBot="1" x14ac:dyDescent="0.3">
      <c r="B50" s="168">
        <v>46</v>
      </c>
      <c r="C50" s="243" t="s">
        <v>196</v>
      </c>
      <c r="D50" s="181">
        <v>55106</v>
      </c>
      <c r="E50" s="180">
        <v>1178</v>
      </c>
      <c r="F50" s="182">
        <v>5</v>
      </c>
      <c r="G50" s="244">
        <f t="shared" si="8"/>
        <v>4.2444821731748723</v>
      </c>
      <c r="H50" s="53" t="s">
        <v>170</v>
      </c>
      <c r="I50" s="168">
        <v>46</v>
      </c>
      <c r="J50" s="232" t="s">
        <v>196</v>
      </c>
      <c r="K50" s="234">
        <v>55106</v>
      </c>
      <c r="L50" s="199">
        <v>1178</v>
      </c>
      <c r="M50" s="235">
        <v>4</v>
      </c>
      <c r="N50" s="233">
        <v>3.4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4974</v>
      </c>
      <c r="F51" s="182">
        <v>10</v>
      </c>
      <c r="G51" s="245">
        <f t="shared" si="8"/>
        <v>2.0104543626859672</v>
      </c>
      <c r="I51" s="168">
        <v>47</v>
      </c>
      <c r="J51" s="64" t="s">
        <v>87</v>
      </c>
      <c r="K51" s="234">
        <v>58259</v>
      </c>
      <c r="L51" s="199">
        <v>4974</v>
      </c>
      <c r="M51" s="235">
        <v>10</v>
      </c>
      <c r="N51" s="236">
        <v>2.0099999999999998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11</v>
      </c>
      <c r="G52" s="245">
        <f t="shared" si="8"/>
        <v>2.3595023595023594</v>
      </c>
      <c r="I52" s="168">
        <v>48</v>
      </c>
      <c r="J52" s="64" t="s">
        <v>89</v>
      </c>
      <c r="K52" s="234">
        <v>58311</v>
      </c>
      <c r="L52" s="199">
        <v>4662</v>
      </c>
      <c r="M52" s="235">
        <v>11</v>
      </c>
      <c r="N52" s="236">
        <v>2.36</v>
      </c>
    </row>
    <row r="53" spans="2:14" ht="15.75" thickBot="1" x14ac:dyDescent="0.3">
      <c r="B53" s="168">
        <v>49</v>
      </c>
      <c r="C53" s="200" t="s">
        <v>197</v>
      </c>
      <c r="D53" s="181">
        <v>58357</v>
      </c>
      <c r="E53" s="180">
        <v>2297</v>
      </c>
      <c r="F53" s="182">
        <v>2</v>
      </c>
      <c r="G53" s="246">
        <f t="shared" si="8"/>
        <v>0.87070091423595997</v>
      </c>
      <c r="I53" s="168">
        <v>49</v>
      </c>
      <c r="J53" s="200" t="s">
        <v>197</v>
      </c>
      <c r="K53" s="234">
        <v>58357</v>
      </c>
      <c r="L53" s="199">
        <v>2297</v>
      </c>
      <c r="M53" s="235">
        <v>2</v>
      </c>
      <c r="N53" s="237">
        <v>0.87</v>
      </c>
    </row>
    <row r="54" spans="2:14" ht="15.75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246">
        <f t="shared" si="8"/>
        <v>0.72516316171138506</v>
      </c>
      <c r="I54" s="168">
        <v>50</v>
      </c>
      <c r="J54" s="200" t="s">
        <v>198</v>
      </c>
      <c r="K54" s="234">
        <v>58393</v>
      </c>
      <c r="L54" s="199">
        <v>1379</v>
      </c>
      <c r="M54" s="235">
        <v>1</v>
      </c>
      <c r="N54" s="237">
        <v>0.73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1645</v>
      </c>
      <c r="F55" s="182">
        <v>1</v>
      </c>
      <c r="G55" s="246">
        <f t="shared" si="8"/>
        <v>0.60790273556231</v>
      </c>
      <c r="I55" s="168">
        <v>51</v>
      </c>
      <c r="J55" s="200" t="s">
        <v>199</v>
      </c>
      <c r="K55" s="234">
        <v>58464</v>
      </c>
      <c r="L55" s="199">
        <v>1645</v>
      </c>
      <c r="M55" s="235">
        <v>1</v>
      </c>
      <c r="N55" s="237">
        <v>0.61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246">
        <f t="shared" si="8"/>
        <v>0</v>
      </c>
      <c r="I56" s="168">
        <v>52</v>
      </c>
      <c r="J56" s="200" t="s">
        <v>200</v>
      </c>
      <c r="K56" s="234">
        <v>58534</v>
      </c>
      <c r="L56" s="199">
        <v>1506</v>
      </c>
      <c r="M56" s="235">
        <v>0</v>
      </c>
      <c r="N56" s="237">
        <v>0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3645</v>
      </c>
      <c r="F57" s="182">
        <v>7</v>
      </c>
      <c r="G57" s="245">
        <f>1000*F57/E57</f>
        <v>1.9204389574759946</v>
      </c>
      <c r="H57" s="53" t="s">
        <v>170</v>
      </c>
      <c r="I57" s="168">
        <v>53</v>
      </c>
      <c r="J57" s="64" t="s">
        <v>99</v>
      </c>
      <c r="K57" s="234">
        <v>55160</v>
      </c>
      <c r="L57" s="199">
        <v>3645</v>
      </c>
      <c r="M57" s="235">
        <v>6</v>
      </c>
      <c r="N57" s="236">
        <v>1.65</v>
      </c>
    </row>
    <row r="58" spans="2:14" ht="16.5" thickBot="1" x14ac:dyDescent="0.3">
      <c r="B58" s="168">
        <v>54</v>
      </c>
      <c r="C58" s="243" t="s">
        <v>101</v>
      </c>
      <c r="D58" s="181">
        <v>55277</v>
      </c>
      <c r="E58" s="180">
        <v>5870</v>
      </c>
      <c r="F58" s="182">
        <v>19</v>
      </c>
      <c r="G58" s="244">
        <f>1000*F58/E58</f>
        <v>3.2367972742759794</v>
      </c>
      <c r="H58" s="53" t="s">
        <v>170</v>
      </c>
      <c r="I58" s="168">
        <v>54</v>
      </c>
      <c r="J58" s="232" t="s">
        <v>101</v>
      </c>
      <c r="K58" s="234">
        <v>55277</v>
      </c>
      <c r="L58" s="199">
        <v>5870</v>
      </c>
      <c r="M58" s="235">
        <v>18</v>
      </c>
      <c r="N58" s="233">
        <v>3.07</v>
      </c>
    </row>
    <row r="59" spans="2:14" ht="15.75" thickBot="1" x14ac:dyDescent="0.3">
      <c r="B59" s="168">
        <v>55</v>
      </c>
      <c r="C59" s="200" t="s">
        <v>103</v>
      </c>
      <c r="D59" s="181">
        <v>58552</v>
      </c>
      <c r="E59" s="180">
        <v>3851</v>
      </c>
      <c r="F59" s="182">
        <v>3</v>
      </c>
      <c r="G59" s="246">
        <f t="shared" ref="G59:G60" si="9">1000*F59/E59</f>
        <v>0.7790184367696702</v>
      </c>
      <c r="I59" s="168">
        <v>55</v>
      </c>
      <c r="J59" s="64" t="s">
        <v>103</v>
      </c>
      <c r="K59" s="234">
        <v>58552</v>
      </c>
      <c r="L59" s="199">
        <v>3851</v>
      </c>
      <c r="M59" s="235">
        <v>4</v>
      </c>
      <c r="N59" s="236">
        <v>1.04</v>
      </c>
    </row>
    <row r="60" spans="2:14" ht="16.5" thickBot="1" x14ac:dyDescent="0.3">
      <c r="B60" s="168">
        <v>56</v>
      </c>
      <c r="C60" s="200" t="s">
        <v>105</v>
      </c>
      <c r="D60" s="181">
        <v>58623</v>
      </c>
      <c r="E60" s="180">
        <v>3282</v>
      </c>
      <c r="F60" s="182">
        <v>3</v>
      </c>
      <c r="G60" s="246">
        <f t="shared" si="9"/>
        <v>0.91407678244972579</v>
      </c>
      <c r="H60" s="53" t="s">
        <v>170</v>
      </c>
      <c r="I60" s="168">
        <v>56</v>
      </c>
      <c r="J60" s="200" t="s">
        <v>105</v>
      </c>
      <c r="K60" s="234">
        <v>58623</v>
      </c>
      <c r="L60" s="199">
        <v>3282</v>
      </c>
      <c r="M60" s="235">
        <v>2</v>
      </c>
      <c r="N60" s="237">
        <v>0.61</v>
      </c>
    </row>
    <row r="61" spans="2:14" ht="15.75" thickBot="1" x14ac:dyDescent="0.3">
      <c r="B61" s="168">
        <v>57</v>
      </c>
      <c r="C61" s="243" t="s">
        <v>201</v>
      </c>
      <c r="D61" s="181">
        <v>58721</v>
      </c>
      <c r="E61" s="180">
        <v>3280</v>
      </c>
      <c r="F61" s="182">
        <v>17</v>
      </c>
      <c r="G61" s="244">
        <f>1000*F61/E61</f>
        <v>5.1829268292682924</v>
      </c>
      <c r="I61" s="168">
        <v>57</v>
      </c>
      <c r="J61" s="232" t="s">
        <v>201</v>
      </c>
      <c r="K61" s="234">
        <v>58721</v>
      </c>
      <c r="L61" s="199">
        <v>3280</v>
      </c>
      <c r="M61" s="235">
        <v>17</v>
      </c>
      <c r="N61" s="233">
        <v>5.18</v>
      </c>
    </row>
    <row r="62" spans="2:14" ht="15.75" thickBot="1" x14ac:dyDescent="0.3">
      <c r="B62" s="168">
        <v>58</v>
      </c>
      <c r="C62" s="200" t="s">
        <v>119</v>
      </c>
      <c r="D62" s="181">
        <v>60169</v>
      </c>
      <c r="E62" s="180">
        <v>2302</v>
      </c>
      <c r="F62" s="182">
        <v>2</v>
      </c>
      <c r="G62" s="246">
        <f>1000*F62/E62</f>
        <v>0.86880973066898348</v>
      </c>
      <c r="I62" s="168">
        <v>58</v>
      </c>
      <c r="J62" s="200" t="s">
        <v>119</v>
      </c>
      <c r="K62" s="234">
        <v>60169</v>
      </c>
      <c r="L62" s="199">
        <v>2302</v>
      </c>
      <c r="M62" s="235">
        <v>2</v>
      </c>
      <c r="N62" s="237">
        <v>0.87</v>
      </c>
    </row>
    <row r="63" spans="2:14" ht="15.75" thickBot="1" x14ac:dyDescent="0.3">
      <c r="B63" s="168">
        <v>59</v>
      </c>
      <c r="C63" s="243" t="s">
        <v>202</v>
      </c>
      <c r="D63" s="181">
        <v>58794</v>
      </c>
      <c r="E63" s="180">
        <v>1153</v>
      </c>
      <c r="F63" s="182">
        <v>5</v>
      </c>
      <c r="G63" s="244">
        <f t="shared" ref="G63:G64" si="10">1000*F63/E63</f>
        <v>4.3365134431916736</v>
      </c>
      <c r="I63" s="168">
        <v>59</v>
      </c>
      <c r="J63" s="232" t="s">
        <v>202</v>
      </c>
      <c r="K63" s="234">
        <v>58794</v>
      </c>
      <c r="L63" s="199">
        <v>1153</v>
      </c>
      <c r="M63" s="235">
        <v>5</v>
      </c>
      <c r="N63" s="233">
        <v>4.34</v>
      </c>
    </row>
    <row r="64" spans="2:14" ht="16.5" thickBot="1" x14ac:dyDescent="0.3">
      <c r="B64" s="168">
        <v>60</v>
      </c>
      <c r="C64" s="243" t="s">
        <v>125</v>
      </c>
      <c r="D64" s="181">
        <v>58856</v>
      </c>
      <c r="E64" s="180">
        <v>1823</v>
      </c>
      <c r="F64" s="182">
        <v>12</v>
      </c>
      <c r="G64" s="244">
        <f t="shared" si="10"/>
        <v>6.5825562260010972</v>
      </c>
      <c r="H64" s="53" t="s">
        <v>170</v>
      </c>
      <c r="I64" s="168">
        <v>60</v>
      </c>
      <c r="J64" s="232" t="s">
        <v>125</v>
      </c>
      <c r="K64" s="234">
        <v>58856</v>
      </c>
      <c r="L64" s="199">
        <v>1823</v>
      </c>
      <c r="M64" s="235">
        <v>10</v>
      </c>
      <c r="N64" s="233">
        <v>5.49</v>
      </c>
    </row>
    <row r="65" spans="2:14" ht="15.75" thickBot="1" x14ac:dyDescent="0.3">
      <c r="B65" s="168">
        <v>61</v>
      </c>
      <c r="C65" s="64" t="s">
        <v>203</v>
      </c>
      <c r="D65" s="181">
        <v>58918</v>
      </c>
      <c r="E65" s="180">
        <v>1652</v>
      </c>
      <c r="F65" s="182">
        <v>2</v>
      </c>
      <c r="G65" s="245">
        <f>1000*F65/E65</f>
        <v>1.2106537530266344</v>
      </c>
      <c r="I65" s="168">
        <v>61</v>
      </c>
      <c r="J65" s="64" t="s">
        <v>203</v>
      </c>
      <c r="K65" s="234">
        <v>58918</v>
      </c>
      <c r="L65" s="199">
        <v>1652</v>
      </c>
      <c r="M65" s="235">
        <v>2</v>
      </c>
      <c r="N65" s="236">
        <v>1.21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246">
        <f>1000*F66/E66</f>
        <v>0</v>
      </c>
      <c r="I66" s="168">
        <v>62</v>
      </c>
      <c r="J66" s="200" t="s">
        <v>204</v>
      </c>
      <c r="K66" s="234">
        <v>58990</v>
      </c>
      <c r="L66" s="199">
        <v>638</v>
      </c>
      <c r="M66" s="235">
        <v>0</v>
      </c>
      <c r="N66" s="237"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10</v>
      </c>
      <c r="G67" s="245">
        <f>1000*F67/E67</f>
        <v>2.085070892410342</v>
      </c>
      <c r="I67" s="168">
        <v>63</v>
      </c>
      <c r="J67" s="64" t="s">
        <v>131</v>
      </c>
      <c r="K67" s="234">
        <v>59041</v>
      </c>
      <c r="L67" s="199">
        <v>4796</v>
      </c>
      <c r="M67" s="235">
        <v>10</v>
      </c>
      <c r="N67" s="236">
        <v>2.09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246">
        <f>1000*F68/E68</f>
        <v>0</v>
      </c>
      <c r="I68" s="168">
        <v>64</v>
      </c>
      <c r="J68" s="200" t="s">
        <v>205</v>
      </c>
      <c r="K68" s="234">
        <v>59238</v>
      </c>
      <c r="L68" s="199">
        <v>1407</v>
      </c>
      <c r="M68" s="235">
        <v>0</v>
      </c>
      <c r="N68" s="237">
        <v>0</v>
      </c>
    </row>
    <row r="69" spans="2:14" ht="15.75" thickBot="1" x14ac:dyDescent="0.3">
      <c r="B69" s="168">
        <v>65</v>
      </c>
      <c r="C69" s="243" t="s">
        <v>133</v>
      </c>
      <c r="D69" s="181">
        <v>59130</v>
      </c>
      <c r="E69" s="180">
        <v>1360</v>
      </c>
      <c r="F69" s="182">
        <v>5</v>
      </c>
      <c r="G69" s="244">
        <f>1000*F69/E69</f>
        <v>3.6764705882352939</v>
      </c>
      <c r="I69" s="168">
        <v>65</v>
      </c>
      <c r="J69" s="232" t="s">
        <v>133</v>
      </c>
      <c r="K69" s="234">
        <v>59130</v>
      </c>
      <c r="L69" s="199">
        <v>1360</v>
      </c>
      <c r="M69" s="235">
        <v>5</v>
      </c>
      <c r="N69" s="233">
        <v>3.68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246">
        <f t="shared" ref="G70:G73" si="11">1000*F70/E70</f>
        <v>0</v>
      </c>
      <c r="I70" s="168">
        <v>66</v>
      </c>
      <c r="J70" s="200" t="s">
        <v>206</v>
      </c>
      <c r="K70" s="234">
        <v>59283</v>
      </c>
      <c r="L70" s="199">
        <v>1489</v>
      </c>
      <c r="M70" s="235">
        <v>0</v>
      </c>
      <c r="N70" s="237"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246">
        <f t="shared" si="11"/>
        <v>0.65274151436031336</v>
      </c>
      <c r="I71" s="168">
        <v>67</v>
      </c>
      <c r="J71" s="200" t="s">
        <v>207</v>
      </c>
      <c r="K71" s="234">
        <v>59434</v>
      </c>
      <c r="L71" s="199">
        <v>1532</v>
      </c>
      <c r="M71" s="235">
        <v>1</v>
      </c>
      <c r="N71" s="237">
        <v>0.65</v>
      </c>
    </row>
    <row r="72" spans="2:14" ht="15.75" thickBot="1" x14ac:dyDescent="0.3">
      <c r="B72" s="168">
        <v>68</v>
      </c>
      <c r="C72" s="200" t="s">
        <v>208</v>
      </c>
      <c r="D72" s="181">
        <v>55311</v>
      </c>
      <c r="E72" s="180">
        <v>2206</v>
      </c>
      <c r="F72" s="182">
        <v>2</v>
      </c>
      <c r="G72" s="246">
        <f t="shared" si="11"/>
        <v>0.90661831368993651</v>
      </c>
      <c r="I72" s="168">
        <v>68</v>
      </c>
      <c r="J72" s="200" t="s">
        <v>208</v>
      </c>
      <c r="K72" s="234">
        <v>55311</v>
      </c>
      <c r="L72" s="199">
        <v>2206</v>
      </c>
      <c r="M72" s="235">
        <v>2</v>
      </c>
      <c r="N72" s="237">
        <v>0.91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1270</v>
      </c>
      <c r="F73" s="182">
        <v>1</v>
      </c>
      <c r="G73" s="246">
        <f t="shared" si="11"/>
        <v>0.78740157480314965</v>
      </c>
      <c r="I73" s="168">
        <v>69</v>
      </c>
      <c r="J73" s="200" t="s">
        <v>209</v>
      </c>
      <c r="K73" s="234">
        <v>59498</v>
      </c>
      <c r="L73" s="199">
        <v>1270</v>
      </c>
      <c r="M73" s="235">
        <v>1</v>
      </c>
      <c r="N73" s="237">
        <v>0.79</v>
      </c>
    </row>
    <row r="74" spans="2:14" ht="16.5" thickBot="1" x14ac:dyDescent="0.3">
      <c r="B74" s="168">
        <v>70</v>
      </c>
      <c r="C74" s="243" t="s">
        <v>210</v>
      </c>
      <c r="D74" s="181">
        <v>59586</v>
      </c>
      <c r="E74" s="180">
        <v>2248</v>
      </c>
      <c r="F74" s="182">
        <v>8</v>
      </c>
      <c r="G74" s="244">
        <f t="shared" ref="G74:G86" si="12">1000*F74/E74</f>
        <v>3.5587188612099645</v>
      </c>
      <c r="H74" s="53" t="s">
        <v>170</v>
      </c>
      <c r="I74" s="168">
        <v>70</v>
      </c>
      <c r="J74" s="64" t="s">
        <v>210</v>
      </c>
      <c r="K74" s="234">
        <v>59586</v>
      </c>
      <c r="L74" s="199">
        <v>2248</v>
      </c>
      <c r="M74" s="235">
        <v>6</v>
      </c>
      <c r="N74" s="236">
        <v>2.67</v>
      </c>
    </row>
    <row r="75" spans="2:14" ht="15.75" thickBot="1" x14ac:dyDescent="0.3">
      <c r="B75" s="168">
        <v>71</v>
      </c>
      <c r="C75" s="64" t="s">
        <v>211</v>
      </c>
      <c r="D75" s="181">
        <v>59327</v>
      </c>
      <c r="E75" s="180">
        <v>4136</v>
      </c>
      <c r="F75" s="182">
        <v>7</v>
      </c>
      <c r="G75" s="245">
        <f t="shared" si="12"/>
        <v>1.6924564796905222</v>
      </c>
      <c r="I75" s="168">
        <v>71</v>
      </c>
      <c r="J75" s="64" t="s">
        <v>211</v>
      </c>
      <c r="K75" s="234">
        <v>59327</v>
      </c>
      <c r="L75" s="199">
        <v>4136</v>
      </c>
      <c r="M75" s="235">
        <v>7</v>
      </c>
      <c r="N75" s="236">
        <v>1.69</v>
      </c>
    </row>
    <row r="76" spans="2:14" ht="16.5" thickBot="1" x14ac:dyDescent="0.3">
      <c r="B76" s="168">
        <v>72</v>
      </c>
      <c r="C76" s="243" t="s">
        <v>149</v>
      </c>
      <c r="D76" s="181">
        <v>59416</v>
      </c>
      <c r="E76" s="180">
        <v>2273</v>
      </c>
      <c r="F76" s="182">
        <v>10</v>
      </c>
      <c r="G76" s="244">
        <f t="shared" si="12"/>
        <v>4.3994720633523974</v>
      </c>
      <c r="H76" s="53" t="s">
        <v>170</v>
      </c>
      <c r="I76" s="168">
        <v>72</v>
      </c>
      <c r="J76" s="232" t="s">
        <v>149</v>
      </c>
      <c r="K76" s="234">
        <v>59416</v>
      </c>
      <c r="L76" s="199">
        <v>2273</v>
      </c>
      <c r="M76" s="235">
        <v>9</v>
      </c>
      <c r="N76" s="233">
        <v>3.96</v>
      </c>
    </row>
    <row r="77" spans="2:14" ht="16.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2</v>
      </c>
      <c r="G77" s="245">
        <f t="shared" si="12"/>
        <v>1.3106159895150722</v>
      </c>
      <c r="H77" s="53" t="s">
        <v>170</v>
      </c>
      <c r="I77" s="168">
        <v>73</v>
      </c>
      <c r="J77" s="200" t="s">
        <v>151</v>
      </c>
      <c r="K77" s="234">
        <v>59657</v>
      </c>
      <c r="L77" s="199">
        <v>1526</v>
      </c>
      <c r="M77" s="235">
        <v>1</v>
      </c>
      <c r="N77" s="237">
        <v>0.66</v>
      </c>
    </row>
    <row r="78" spans="2:14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0</v>
      </c>
      <c r="G78" s="246">
        <f t="shared" si="12"/>
        <v>0</v>
      </c>
      <c r="I78" s="168">
        <v>74</v>
      </c>
      <c r="J78" s="200" t="s">
        <v>212</v>
      </c>
      <c r="K78" s="234">
        <v>59826</v>
      </c>
      <c r="L78" s="199">
        <v>1728</v>
      </c>
      <c r="M78" s="235">
        <v>0</v>
      </c>
      <c r="N78" s="237">
        <v>0</v>
      </c>
    </row>
    <row r="79" spans="2:14" ht="15.75" thickBot="1" x14ac:dyDescent="0.3">
      <c r="B79" s="168">
        <v>75</v>
      </c>
      <c r="C79" s="64" t="s">
        <v>155</v>
      </c>
      <c r="D79" s="181">
        <v>59693</v>
      </c>
      <c r="E79" s="180">
        <v>4583</v>
      </c>
      <c r="F79" s="182">
        <v>5</v>
      </c>
      <c r="G79" s="245">
        <f t="shared" si="12"/>
        <v>1.0909884355225834</v>
      </c>
      <c r="I79" s="168">
        <v>75</v>
      </c>
      <c r="J79" s="64" t="s">
        <v>155</v>
      </c>
      <c r="K79" s="234">
        <v>59693</v>
      </c>
      <c r="L79" s="199">
        <v>4583</v>
      </c>
      <c r="M79" s="235">
        <v>5</v>
      </c>
      <c r="N79" s="236">
        <v>1.0900000000000001</v>
      </c>
    </row>
    <row r="80" spans="2:14" ht="15.75" thickBot="1" x14ac:dyDescent="0.3">
      <c r="B80" s="168">
        <v>76</v>
      </c>
      <c r="C80" s="243" t="s">
        <v>157</v>
      </c>
      <c r="D80" s="181">
        <v>59764</v>
      </c>
      <c r="E80" s="180">
        <v>2189</v>
      </c>
      <c r="F80" s="182">
        <v>16</v>
      </c>
      <c r="G80" s="244">
        <f t="shared" si="12"/>
        <v>7.3092736409319325</v>
      </c>
      <c r="I80" s="168">
        <v>76</v>
      </c>
      <c r="J80" s="232" t="s">
        <v>157</v>
      </c>
      <c r="K80" s="234">
        <v>59764</v>
      </c>
      <c r="L80" s="199">
        <v>2189</v>
      </c>
      <c r="M80" s="235">
        <v>16</v>
      </c>
      <c r="N80" s="233">
        <v>7.31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4</v>
      </c>
      <c r="G81" s="245">
        <f t="shared" si="12"/>
        <v>1.5533980582524272</v>
      </c>
      <c r="I81" s="168">
        <v>77</v>
      </c>
      <c r="J81" s="64" t="s">
        <v>213</v>
      </c>
      <c r="K81" s="234">
        <v>59880</v>
      </c>
      <c r="L81" s="199">
        <v>2575</v>
      </c>
      <c r="M81" s="235">
        <v>5</v>
      </c>
      <c r="N81" s="236">
        <v>1.94</v>
      </c>
    </row>
    <row r="82" spans="2:14" ht="15.75" thickBot="1" x14ac:dyDescent="0.3">
      <c r="B82" s="168">
        <v>78</v>
      </c>
      <c r="C82" s="243" t="s">
        <v>161</v>
      </c>
      <c r="D82" s="181">
        <v>59942</v>
      </c>
      <c r="E82" s="180">
        <v>2117</v>
      </c>
      <c r="F82" s="182">
        <v>12</v>
      </c>
      <c r="G82" s="244">
        <f t="shared" si="12"/>
        <v>5.6683986773736423</v>
      </c>
      <c r="I82" s="168">
        <v>78</v>
      </c>
      <c r="J82" s="232" t="s">
        <v>161</v>
      </c>
      <c r="K82" s="234">
        <v>59942</v>
      </c>
      <c r="L82" s="199">
        <v>2117</v>
      </c>
      <c r="M82" s="235">
        <v>13</v>
      </c>
      <c r="N82" s="233">
        <v>6.14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952</v>
      </c>
      <c r="F83" s="182">
        <v>1</v>
      </c>
      <c r="G83" s="245">
        <f t="shared" si="12"/>
        <v>1.0504201680672269</v>
      </c>
      <c r="H83" s="53" t="s">
        <v>170</v>
      </c>
      <c r="I83" s="168">
        <v>79</v>
      </c>
      <c r="J83" s="200" t="s">
        <v>163</v>
      </c>
      <c r="K83" s="234">
        <v>60026</v>
      </c>
      <c r="L83" s="199">
        <v>952</v>
      </c>
      <c r="M83" s="235">
        <v>0</v>
      </c>
      <c r="N83" s="237">
        <v>0</v>
      </c>
    </row>
    <row r="84" spans="2:14" ht="16.5" thickBot="1" x14ac:dyDescent="0.3">
      <c r="B84" s="168">
        <v>80</v>
      </c>
      <c r="C84" s="243" t="s">
        <v>214</v>
      </c>
      <c r="D84" s="181">
        <v>60062</v>
      </c>
      <c r="E84" s="180">
        <v>5950</v>
      </c>
      <c r="F84" s="182">
        <v>18</v>
      </c>
      <c r="G84" s="244">
        <f t="shared" si="12"/>
        <v>3.0252100840336134</v>
      </c>
      <c r="H84" s="53" t="s">
        <v>170</v>
      </c>
      <c r="I84" s="168">
        <v>80</v>
      </c>
      <c r="J84" s="64" t="s">
        <v>214</v>
      </c>
      <c r="K84" s="234">
        <v>60062</v>
      </c>
      <c r="L84" s="199">
        <v>5950</v>
      </c>
      <c r="M84" s="235">
        <v>17</v>
      </c>
      <c r="N84" s="236">
        <v>2.86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1441</v>
      </c>
      <c r="F85" s="186">
        <v>1</v>
      </c>
      <c r="G85" s="246">
        <f t="shared" si="12"/>
        <v>0.69396252602359476</v>
      </c>
      <c r="I85" s="169">
        <v>81</v>
      </c>
      <c r="J85" s="203" t="s">
        <v>167</v>
      </c>
      <c r="K85" s="238">
        <v>60099</v>
      </c>
      <c r="L85" s="239">
        <v>1441</v>
      </c>
      <c r="M85" s="240">
        <v>0</v>
      </c>
      <c r="N85" s="237">
        <v>0</v>
      </c>
    </row>
    <row r="86" spans="2:14" ht="17.25" thickTop="1" thickBot="1" x14ac:dyDescent="0.3">
      <c r="B86" s="255" t="s">
        <v>215</v>
      </c>
      <c r="C86" s="256"/>
      <c r="D86" s="257"/>
      <c r="E86" s="167">
        <v>757407</v>
      </c>
      <c r="F86" s="167">
        <v>3260</v>
      </c>
      <c r="G86" s="247">
        <f t="shared" si="12"/>
        <v>4.3041587944130431</v>
      </c>
      <c r="H86" s="53" t="s">
        <v>170</v>
      </c>
      <c r="I86" s="272" t="s">
        <v>215</v>
      </c>
      <c r="J86" s="273"/>
      <c r="K86" s="274"/>
      <c r="L86" s="167">
        <v>757407</v>
      </c>
      <c r="M86" s="167">
        <v>3193</v>
      </c>
      <c r="N86" s="233">
        <v>4.22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2" max="12" width="15.7109375" customWidth="1"/>
  </cols>
  <sheetData>
    <row r="1" spans="2:16" ht="16.5" thickBot="1" x14ac:dyDescent="0.3">
      <c r="C1" s="249">
        <v>44278</v>
      </c>
      <c r="L1" s="241">
        <v>44277</v>
      </c>
    </row>
    <row r="2" spans="2:16" ht="56.25" customHeight="1" thickBot="1" x14ac:dyDescent="0.35">
      <c r="B2" s="263" t="s">
        <v>274</v>
      </c>
      <c r="C2" s="264"/>
      <c r="D2" s="264"/>
      <c r="E2" s="264"/>
      <c r="F2" s="264"/>
      <c r="G2" s="265"/>
      <c r="K2" s="263" t="s">
        <v>272</v>
      </c>
      <c r="L2" s="264"/>
      <c r="M2" s="264"/>
      <c r="N2" s="264"/>
      <c r="O2" s="264"/>
      <c r="P2" s="265"/>
    </row>
    <row r="3" spans="2:16" ht="15.75" thickBot="1" x14ac:dyDescent="0.3">
      <c r="B3" s="164"/>
      <c r="C3" s="164"/>
      <c r="D3" s="164"/>
      <c r="E3" s="164"/>
      <c r="F3" s="164"/>
      <c r="G3" s="164"/>
      <c r="K3" s="164"/>
      <c r="L3" s="164"/>
      <c r="M3" s="164"/>
      <c r="N3" s="164"/>
      <c r="O3" s="164"/>
      <c r="P3" s="164"/>
    </row>
    <row r="4" spans="2:16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67" t="s">
        <v>225</v>
      </c>
    </row>
    <row r="5" spans="2:16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182">
        <v>2152</v>
      </c>
      <c r="G5" s="248">
        <f>1000*F5/E5</f>
        <v>6.393668129406417</v>
      </c>
      <c r="K5" s="168">
        <v>1</v>
      </c>
      <c r="L5" s="243" t="s">
        <v>226</v>
      </c>
      <c r="M5" s="181">
        <v>54975</v>
      </c>
      <c r="N5" s="180">
        <v>336486</v>
      </c>
      <c r="O5" s="182">
        <v>1814</v>
      </c>
      <c r="P5" s="244">
        <f>1000*O5/N5</f>
        <v>5.3910118102981999</v>
      </c>
    </row>
    <row r="6" spans="2:16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182">
        <v>261</v>
      </c>
      <c r="G6" s="248">
        <f t="shared" ref="G6:G9" si="0">1000*F6/E6</f>
        <v>6.7956362121488274</v>
      </c>
      <c r="K6" s="168">
        <v>2</v>
      </c>
      <c r="L6" s="243" t="s">
        <v>227</v>
      </c>
      <c r="M6" s="181">
        <v>55008</v>
      </c>
      <c r="N6" s="180">
        <v>38372</v>
      </c>
      <c r="O6" s="182">
        <v>233</v>
      </c>
      <c r="P6" s="244">
        <f t="shared" ref="P6:P9" si="1">1000*O6/N6</f>
        <v>6.0721359324507453</v>
      </c>
    </row>
    <row r="7" spans="2:16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182">
        <v>76</v>
      </c>
      <c r="G7" s="248">
        <f t="shared" si="0"/>
        <v>3.2993271109181679</v>
      </c>
      <c r="K7" s="168">
        <v>3</v>
      </c>
      <c r="L7" s="243" t="s">
        <v>228</v>
      </c>
      <c r="M7" s="181">
        <v>55384</v>
      </c>
      <c r="N7" s="180">
        <v>23019</v>
      </c>
      <c r="O7" s="182">
        <v>71</v>
      </c>
      <c r="P7" s="244">
        <f t="shared" si="1"/>
        <v>3.0844085320821928</v>
      </c>
    </row>
    <row r="8" spans="2:16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182">
        <v>261</v>
      </c>
      <c r="G8" s="248">
        <f t="shared" si="0"/>
        <v>4.6966098034981645</v>
      </c>
      <c r="K8" s="168">
        <v>4</v>
      </c>
      <c r="L8" s="243" t="s">
        <v>229</v>
      </c>
      <c r="M8" s="181">
        <v>55259</v>
      </c>
      <c r="N8" s="180">
        <v>55548</v>
      </c>
      <c r="O8" s="182">
        <v>223</v>
      </c>
      <c r="P8" s="244">
        <f t="shared" si="1"/>
        <v>4.0145459782530422</v>
      </c>
    </row>
    <row r="9" spans="2:16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182">
        <v>120</v>
      </c>
      <c r="G9" s="248">
        <f t="shared" si="0"/>
        <v>4.3634776917203011</v>
      </c>
      <c r="K9" s="168">
        <v>5</v>
      </c>
      <c r="L9" s="243" t="s">
        <v>230</v>
      </c>
      <c r="M9" s="181">
        <v>55357</v>
      </c>
      <c r="N9" s="180">
        <v>27488</v>
      </c>
      <c r="O9" s="182">
        <v>104</v>
      </c>
      <c r="P9" s="244">
        <f t="shared" si="1"/>
        <v>3.7834691501746218</v>
      </c>
    </row>
    <row r="10" spans="2:16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182">
        <v>17</v>
      </c>
      <c r="G10" s="187">
        <f>1000*F10/E10</f>
        <v>1.7736045905059989</v>
      </c>
      <c r="K10" s="168">
        <v>6</v>
      </c>
      <c r="L10" s="64" t="s">
        <v>231</v>
      </c>
      <c r="M10" s="181">
        <v>55446</v>
      </c>
      <c r="N10" s="180">
        <v>9575</v>
      </c>
      <c r="O10" s="182">
        <v>16</v>
      </c>
      <c r="P10" s="245">
        <f>1000*O10/N10</f>
        <v>1.671018276762402</v>
      </c>
    </row>
    <row r="11" spans="2:16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182">
        <v>4</v>
      </c>
      <c r="G11" s="188">
        <f>1000*F11/E11</f>
        <v>0.60725671777744039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2</v>
      </c>
      <c r="P11" s="246">
        <f>1000*O11/N11</f>
        <v>0.30353619669145543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188">
        <f t="shared" ref="G12:G13" si="2">1000*F12/E12</f>
        <v>0.91491308325709053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1</v>
      </c>
      <c r="P12" s="246">
        <f t="shared" ref="P12:P26" si="3">1000*O12/N12</f>
        <v>0.91491308325709053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188">
        <f t="shared" si="2"/>
        <v>0.84602368866328259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46">
        <f t="shared" si="3"/>
        <v>0.84459459459459463</v>
      </c>
    </row>
    <row r="14" spans="2:16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182">
        <v>75</v>
      </c>
      <c r="G14" s="248">
        <f t="shared" ref="G14:G24" si="4">1000*F14/E14</f>
        <v>4.8805882735732418</v>
      </c>
      <c r="K14" s="168">
        <v>10</v>
      </c>
      <c r="L14" s="243" t="s">
        <v>13</v>
      </c>
      <c r="M14" s="181">
        <v>55687</v>
      </c>
      <c r="N14" s="180">
        <v>15377</v>
      </c>
      <c r="O14" s="182">
        <v>71</v>
      </c>
      <c r="P14" s="244">
        <f t="shared" si="3"/>
        <v>4.6172855563503932</v>
      </c>
    </row>
    <row r="15" spans="2:16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2</v>
      </c>
      <c r="G15" s="187">
        <f t="shared" si="4"/>
        <v>1.3708019191226868</v>
      </c>
      <c r="K15" s="168">
        <v>11</v>
      </c>
      <c r="L15" s="64" t="s">
        <v>174</v>
      </c>
      <c r="M15" s="181">
        <v>55776</v>
      </c>
      <c r="N15" s="180">
        <v>1461</v>
      </c>
      <c r="O15" s="182">
        <v>2</v>
      </c>
      <c r="P15" s="245">
        <f t="shared" si="3"/>
        <v>1.3689253935660506</v>
      </c>
    </row>
    <row r="16" spans="2:16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182">
        <v>76</v>
      </c>
      <c r="G16" s="248">
        <f t="shared" si="4"/>
        <v>5.8628403918845944</v>
      </c>
      <c r="K16" s="168">
        <v>12</v>
      </c>
      <c r="L16" s="243" t="s">
        <v>17</v>
      </c>
      <c r="M16" s="181">
        <v>55838</v>
      </c>
      <c r="N16" s="180">
        <v>12960</v>
      </c>
      <c r="O16" s="182">
        <v>65</v>
      </c>
      <c r="P16" s="244">
        <f t="shared" si="3"/>
        <v>5.0154320987654319</v>
      </c>
    </row>
    <row r="17" spans="2:16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3</v>
      </c>
      <c r="G17" s="187">
        <f t="shared" si="4"/>
        <v>1.5220700152207001</v>
      </c>
      <c r="K17" s="168">
        <v>13</v>
      </c>
      <c r="L17" s="64" t="s">
        <v>175</v>
      </c>
      <c r="M17" s="181">
        <v>55918</v>
      </c>
      <c r="N17" s="180">
        <v>1970</v>
      </c>
      <c r="O17" s="182">
        <v>3</v>
      </c>
      <c r="P17" s="245">
        <f t="shared" si="3"/>
        <v>1.5228426395939085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182">
        <v>1</v>
      </c>
      <c r="G18" s="188">
        <f t="shared" si="4"/>
        <v>0.7412898443291327</v>
      </c>
      <c r="K18" s="168">
        <v>14</v>
      </c>
      <c r="L18" s="200" t="s">
        <v>176</v>
      </c>
      <c r="M18" s="181">
        <v>56014</v>
      </c>
      <c r="N18" s="180">
        <v>1352</v>
      </c>
      <c r="O18" s="182">
        <v>1</v>
      </c>
      <c r="P18" s="246">
        <f t="shared" si="3"/>
        <v>0.73964497041420119</v>
      </c>
    </row>
    <row r="19" spans="2:16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182">
        <v>2</v>
      </c>
      <c r="G19" s="187">
        <f t="shared" si="4"/>
        <v>1.394700139470014</v>
      </c>
      <c r="K19" s="168">
        <v>15</v>
      </c>
      <c r="L19" s="200" t="s">
        <v>177</v>
      </c>
      <c r="M19" s="181">
        <v>56096</v>
      </c>
      <c r="N19" s="180">
        <v>1433</v>
      </c>
      <c r="O19" s="182">
        <v>1</v>
      </c>
      <c r="P19" s="246">
        <f t="shared" si="3"/>
        <v>0.69783670621074667</v>
      </c>
    </row>
    <row r="20" spans="2:16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182">
        <v>20</v>
      </c>
      <c r="G20" s="248">
        <f t="shared" si="4"/>
        <v>4.1382164287192218</v>
      </c>
      <c r="K20" s="168">
        <v>16</v>
      </c>
      <c r="L20" s="64" t="s">
        <v>178</v>
      </c>
      <c r="M20" s="181">
        <v>56210</v>
      </c>
      <c r="N20" s="180">
        <v>4827</v>
      </c>
      <c r="O20" s="182">
        <v>12</v>
      </c>
      <c r="P20" s="245">
        <f t="shared" si="3"/>
        <v>2.4860161591050343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182">
        <v>4</v>
      </c>
      <c r="G21" s="187">
        <f t="shared" si="4"/>
        <v>2.9850746268656718</v>
      </c>
      <c r="K21" s="168">
        <v>17</v>
      </c>
      <c r="L21" s="200" t="s">
        <v>179</v>
      </c>
      <c r="M21" s="181">
        <v>56265</v>
      </c>
      <c r="N21" s="180">
        <v>1341</v>
      </c>
      <c r="O21" s="182">
        <v>1</v>
      </c>
      <c r="P21" s="246">
        <f t="shared" si="3"/>
        <v>0.74571215510812827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f t="shared" si="4"/>
        <v>0</v>
      </c>
      <c r="K22" s="168">
        <v>18</v>
      </c>
      <c r="L22" s="200" t="s">
        <v>29</v>
      </c>
      <c r="M22" s="181">
        <v>56327</v>
      </c>
      <c r="N22" s="180">
        <v>1185</v>
      </c>
      <c r="O22" s="182">
        <v>0</v>
      </c>
      <c r="P22" s="246">
        <f t="shared" si="3"/>
        <v>0</v>
      </c>
    </row>
    <row r="23" spans="2:16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182">
        <v>6</v>
      </c>
      <c r="G23" s="187">
        <f t="shared" si="4"/>
        <v>2.5115110925073254</v>
      </c>
      <c r="K23" s="168">
        <v>19</v>
      </c>
      <c r="L23" s="64" t="s">
        <v>180</v>
      </c>
      <c r="M23" s="181">
        <v>56354</v>
      </c>
      <c r="N23" s="180">
        <v>2388</v>
      </c>
      <c r="O23" s="182">
        <v>5</v>
      </c>
      <c r="P23" s="245">
        <f t="shared" si="3"/>
        <v>2.0938023450586263</v>
      </c>
    </row>
    <row r="24" spans="2:16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182">
        <v>14</v>
      </c>
      <c r="G24" s="248">
        <f t="shared" si="4"/>
        <v>5.9146599070553441</v>
      </c>
      <c r="K24" s="168">
        <v>20</v>
      </c>
      <c r="L24" s="243" t="s">
        <v>181</v>
      </c>
      <c r="M24" s="181">
        <v>56425</v>
      </c>
      <c r="N24" s="180">
        <v>2367</v>
      </c>
      <c r="O24" s="182">
        <v>12</v>
      </c>
      <c r="P24" s="244">
        <f t="shared" si="3"/>
        <v>5.0697084917617241</v>
      </c>
    </row>
    <row r="25" spans="2:16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182">
        <v>1</v>
      </c>
      <c r="G25" s="188">
        <f t="shared" ref="G25:G26" si="5">1000*F25/E25</f>
        <v>0.40032025620496398</v>
      </c>
      <c r="K25" s="168">
        <v>21</v>
      </c>
      <c r="L25" s="200" t="s">
        <v>182</v>
      </c>
      <c r="M25" s="181">
        <v>56461</v>
      </c>
      <c r="N25" s="180">
        <v>2497</v>
      </c>
      <c r="O25" s="182">
        <v>1</v>
      </c>
      <c r="P25" s="246">
        <f t="shared" si="3"/>
        <v>0.40048057669203041</v>
      </c>
    </row>
    <row r="26" spans="2:16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188">
        <f t="shared" si="5"/>
        <v>0</v>
      </c>
      <c r="K26" s="168">
        <v>22</v>
      </c>
      <c r="L26" s="200" t="s">
        <v>183</v>
      </c>
      <c r="M26" s="181">
        <v>56522</v>
      </c>
      <c r="N26" s="180">
        <v>2695</v>
      </c>
      <c r="O26" s="182">
        <v>0</v>
      </c>
      <c r="P26" s="246">
        <f t="shared" si="3"/>
        <v>0</v>
      </c>
    </row>
    <row r="27" spans="2:16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182">
        <v>4</v>
      </c>
      <c r="G27" s="187">
        <f t="shared" ref="G27:G33" si="6">1000*F27/E27</f>
        <v>1.3046314416177429</v>
      </c>
      <c r="K27" s="168">
        <v>23</v>
      </c>
      <c r="L27" s="64" t="s">
        <v>184</v>
      </c>
      <c r="M27" s="181">
        <v>56568</v>
      </c>
      <c r="N27" s="180">
        <v>3068</v>
      </c>
      <c r="O27" s="182">
        <v>4</v>
      </c>
      <c r="P27" s="245">
        <f>1000*O27/N27</f>
        <v>1.3037809647979139</v>
      </c>
    </row>
    <row r="28" spans="2:16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182">
        <v>21</v>
      </c>
      <c r="G28" s="248">
        <f t="shared" si="6"/>
        <v>4.3713572023313905</v>
      </c>
      <c r="K28" s="168">
        <v>24</v>
      </c>
      <c r="L28" s="243" t="s">
        <v>185</v>
      </c>
      <c r="M28" s="181">
        <v>56666</v>
      </c>
      <c r="N28" s="180">
        <v>4799</v>
      </c>
      <c r="O28" s="182">
        <v>19</v>
      </c>
      <c r="P28" s="244">
        <f>1000*O28/N28</f>
        <v>3.9591581579495729</v>
      </c>
    </row>
    <row r="29" spans="2:16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187">
        <f t="shared" si="6"/>
        <v>1.2820512820512822</v>
      </c>
      <c r="K29" s="168">
        <v>25</v>
      </c>
      <c r="L29" s="64" t="s">
        <v>186</v>
      </c>
      <c r="M29" s="181">
        <v>57314</v>
      </c>
      <c r="N29" s="180">
        <v>2340</v>
      </c>
      <c r="O29" s="182">
        <v>3</v>
      </c>
      <c r="P29" s="245">
        <f t="shared" ref="P29:P30" si="7">1000*O29/N29</f>
        <v>1.2820512820512822</v>
      </c>
    </row>
    <row r="30" spans="2:16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182">
        <v>2</v>
      </c>
      <c r="G30" s="187">
        <f t="shared" si="6"/>
        <v>1.1702750146284377</v>
      </c>
      <c r="K30" s="168">
        <v>26</v>
      </c>
      <c r="L30" s="64" t="s">
        <v>187</v>
      </c>
      <c r="M30" s="181">
        <v>56773</v>
      </c>
      <c r="N30" s="180">
        <v>1710</v>
      </c>
      <c r="O30" s="182">
        <v>2</v>
      </c>
      <c r="P30" s="245">
        <f t="shared" si="7"/>
        <v>1.1695906432748537</v>
      </c>
    </row>
    <row r="31" spans="2:16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182">
        <v>4</v>
      </c>
      <c r="G31" s="187">
        <f t="shared" si="6"/>
        <v>1.0669511869831956</v>
      </c>
      <c r="K31" s="168">
        <v>27</v>
      </c>
      <c r="L31" s="200" t="s">
        <v>47</v>
      </c>
      <c r="M31" s="181">
        <v>56844</v>
      </c>
      <c r="N31" s="180">
        <v>3752</v>
      </c>
      <c r="O31" s="182">
        <v>2</v>
      </c>
      <c r="P31" s="246">
        <f>1000*O31/N31</f>
        <v>0.53304904051172708</v>
      </c>
    </row>
    <row r="32" spans="2:16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182">
        <v>16</v>
      </c>
      <c r="G32" s="248">
        <f t="shared" si="6"/>
        <v>4.2964554242749733</v>
      </c>
      <c r="K32" s="168">
        <v>28</v>
      </c>
      <c r="L32" s="243" t="s">
        <v>49</v>
      </c>
      <c r="M32" s="181">
        <v>56988</v>
      </c>
      <c r="N32" s="180">
        <v>3732</v>
      </c>
      <c r="O32" s="182">
        <v>16</v>
      </c>
      <c r="P32" s="244">
        <f>1000*O32/N32</f>
        <v>4.287245444801715</v>
      </c>
    </row>
    <row r="33" spans="2:16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182">
        <v>1</v>
      </c>
      <c r="G33" s="188">
        <f t="shared" si="6"/>
        <v>0.42122999157540014</v>
      </c>
      <c r="K33" s="168">
        <v>29</v>
      </c>
      <c r="L33" s="200" t="s">
        <v>188</v>
      </c>
      <c r="M33" s="181">
        <v>57083</v>
      </c>
      <c r="N33" s="180">
        <v>2372</v>
      </c>
      <c r="O33" s="182">
        <v>1</v>
      </c>
      <c r="P33" s="246">
        <f>1000*O33/N33</f>
        <v>0.42158516020236086</v>
      </c>
    </row>
    <row r="34" spans="2:16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182">
        <v>11</v>
      </c>
      <c r="G34" s="248">
        <f t="shared" ref="G34:G35" si="8">1000*F34/E34</f>
        <v>7.2131147540983607</v>
      </c>
      <c r="K34" s="168">
        <v>30</v>
      </c>
      <c r="L34" s="243" t="s">
        <v>53</v>
      </c>
      <c r="M34" s="181">
        <v>57163</v>
      </c>
      <c r="N34" s="180">
        <v>1525</v>
      </c>
      <c r="O34" s="182">
        <v>8</v>
      </c>
      <c r="P34" s="244">
        <f t="shared" ref="P34:P56" si="9">1000*O34/N34</f>
        <v>5.2459016393442619</v>
      </c>
    </row>
    <row r="35" spans="2:16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182">
        <v>8</v>
      </c>
      <c r="G35" s="248">
        <f t="shared" si="8"/>
        <v>4.4444444444444446</v>
      </c>
      <c r="K35" s="168">
        <v>31</v>
      </c>
      <c r="L35" s="243" t="s">
        <v>55</v>
      </c>
      <c r="M35" s="181">
        <v>57225</v>
      </c>
      <c r="N35" s="180">
        <v>1795</v>
      </c>
      <c r="O35" s="182">
        <v>8</v>
      </c>
      <c r="P35" s="244">
        <f t="shared" si="9"/>
        <v>4.4568245125348191</v>
      </c>
    </row>
    <row r="36" spans="2:16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182">
        <v>11</v>
      </c>
      <c r="G36" s="187">
        <f>1000*F36/E36</f>
        <v>2.5779235997187722</v>
      </c>
      <c r="K36" s="168">
        <v>32</v>
      </c>
      <c r="L36" s="64" t="s">
        <v>57</v>
      </c>
      <c r="M36" s="181">
        <v>57350</v>
      </c>
      <c r="N36" s="180">
        <v>4260</v>
      </c>
      <c r="O36" s="182">
        <v>7</v>
      </c>
      <c r="P36" s="245">
        <f t="shared" si="9"/>
        <v>1.6431924882629108</v>
      </c>
    </row>
    <row r="37" spans="2:16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182">
        <v>2</v>
      </c>
      <c r="G37" s="187">
        <f>1000*F37/E37</f>
        <v>1.4641288433382138</v>
      </c>
      <c r="K37" s="168">
        <v>33</v>
      </c>
      <c r="L37" s="64" t="s">
        <v>189</v>
      </c>
      <c r="M37" s="181">
        <v>57449</v>
      </c>
      <c r="N37" s="180">
        <v>1363</v>
      </c>
      <c r="O37" s="182">
        <v>2</v>
      </c>
      <c r="P37" s="245">
        <f t="shared" si="9"/>
        <v>1.467351430667645</v>
      </c>
    </row>
    <row r="38" spans="2:16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182">
        <v>11</v>
      </c>
      <c r="G38" s="248">
        <f t="shared" ref="G38:G40" si="10">1000*F38/E38</f>
        <v>3.6065573770491803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8</v>
      </c>
      <c r="P38" s="245">
        <f t="shared" si="9"/>
        <v>2.6281208935611038</v>
      </c>
    </row>
    <row r="39" spans="2:16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182">
        <v>5</v>
      </c>
      <c r="G39" s="248">
        <f t="shared" si="10"/>
        <v>3.3579583613163195</v>
      </c>
      <c r="K39" s="168">
        <v>35</v>
      </c>
      <c r="L39" s="243" t="s">
        <v>190</v>
      </c>
      <c r="M39" s="181">
        <v>57546</v>
      </c>
      <c r="N39" s="180">
        <v>1489</v>
      </c>
      <c r="O39" s="182">
        <v>5</v>
      </c>
      <c r="P39" s="244">
        <f t="shared" si="9"/>
        <v>3.3579583613163195</v>
      </c>
    </row>
    <row r="40" spans="2:16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182">
        <v>22</v>
      </c>
      <c r="G40" s="248">
        <f t="shared" si="10"/>
        <v>5.0022737608003638</v>
      </c>
      <c r="K40" s="168">
        <v>36</v>
      </c>
      <c r="L40" s="243" t="s">
        <v>65</v>
      </c>
      <c r="M40" s="181">
        <v>57582</v>
      </c>
      <c r="N40" s="180">
        <v>4407</v>
      </c>
      <c r="O40" s="182">
        <v>17</v>
      </c>
      <c r="P40" s="244">
        <f t="shared" si="9"/>
        <v>3.8574994327206715</v>
      </c>
    </row>
    <row r="41" spans="2:16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182">
        <v>8</v>
      </c>
      <c r="G41" s="187">
        <f>1000*F41/E41</f>
        <v>2.9133284777858703</v>
      </c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45">
        <f t="shared" si="9"/>
        <v>2.1826118588577663</v>
      </c>
    </row>
    <row r="42" spans="2:16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182">
        <v>284</v>
      </c>
      <c r="G42" s="248">
        <f>1000*F42/E42</f>
        <v>6.1109437534965787</v>
      </c>
      <c r="K42" s="168">
        <v>38</v>
      </c>
      <c r="L42" s="243" t="s">
        <v>192</v>
      </c>
      <c r="M42" s="181">
        <v>57706</v>
      </c>
      <c r="N42" s="180">
        <v>46407</v>
      </c>
      <c r="O42" s="182">
        <v>240</v>
      </c>
      <c r="P42" s="244">
        <f t="shared" si="9"/>
        <v>5.1716335897601651</v>
      </c>
    </row>
    <row r="43" spans="2:16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182">
        <v>11</v>
      </c>
      <c r="G43" s="187">
        <f>1000*F43/E43</f>
        <v>2.8205128205128207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9</v>
      </c>
      <c r="P43" s="245">
        <f t="shared" si="9"/>
        <v>2.3071007433991286</v>
      </c>
    </row>
    <row r="44" spans="2:16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182">
        <v>27</v>
      </c>
      <c r="G44" s="248">
        <f>1000*F44/E44</f>
        <v>11.759581881533101</v>
      </c>
      <c r="K44" s="168">
        <v>40</v>
      </c>
      <c r="L44" s="243" t="s">
        <v>193</v>
      </c>
      <c r="M44" s="181">
        <v>57948</v>
      </c>
      <c r="N44" s="180">
        <v>2297</v>
      </c>
      <c r="O44" s="182">
        <v>25</v>
      </c>
      <c r="P44" s="244">
        <f t="shared" si="9"/>
        <v>10.8837614279495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182">
        <v>0</v>
      </c>
      <c r="G45" s="188">
        <f>1000*F45/E45</f>
        <v>0</v>
      </c>
      <c r="K45" s="168">
        <v>41</v>
      </c>
      <c r="L45" s="200" t="s">
        <v>75</v>
      </c>
      <c r="M45" s="181">
        <v>57831</v>
      </c>
      <c r="N45" s="180">
        <v>1505</v>
      </c>
      <c r="O45" s="182">
        <v>0</v>
      </c>
      <c r="P45" s="246">
        <f t="shared" si="9"/>
        <v>0</v>
      </c>
    </row>
    <row r="46" spans="2:16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182">
        <v>17</v>
      </c>
      <c r="G46" s="187">
        <f t="shared" ref="G46:G48" si="11">1000*F46/E46</f>
        <v>1.8638307203157549</v>
      </c>
      <c r="K46" s="168">
        <v>42</v>
      </c>
      <c r="L46" s="64" t="s">
        <v>194</v>
      </c>
      <c r="M46" s="181">
        <v>57902</v>
      </c>
      <c r="N46" s="180">
        <v>9126</v>
      </c>
      <c r="O46" s="182">
        <v>17</v>
      </c>
      <c r="P46" s="245">
        <f t="shared" si="9"/>
        <v>1.8628095551172474</v>
      </c>
    </row>
    <row r="47" spans="2:16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182">
        <v>5</v>
      </c>
      <c r="G47" s="187">
        <f t="shared" si="11"/>
        <v>1.3051422605063951</v>
      </c>
      <c r="K47" s="168">
        <v>43</v>
      </c>
      <c r="L47" s="64" t="s">
        <v>79</v>
      </c>
      <c r="M47" s="181">
        <v>58008</v>
      </c>
      <c r="N47" s="180">
        <v>3833</v>
      </c>
      <c r="O47" s="182">
        <v>5</v>
      </c>
      <c r="P47" s="245">
        <f t="shared" si="9"/>
        <v>1.3044612575006522</v>
      </c>
    </row>
    <row r="48" spans="2:16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182">
        <v>8</v>
      </c>
      <c r="G48" s="187">
        <f t="shared" si="11"/>
        <v>1.8484288354898337</v>
      </c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45">
        <f t="shared" si="9"/>
        <v>1.3866420152530621</v>
      </c>
    </row>
    <row r="49" spans="2:16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182">
        <v>8</v>
      </c>
      <c r="G49" s="248">
        <f t="shared" ref="G49:G56" si="12">1000*F49/E49</f>
        <v>5.3872053872053876</v>
      </c>
      <c r="K49" s="168">
        <v>45</v>
      </c>
      <c r="L49" s="243" t="s">
        <v>195</v>
      </c>
      <c r="M49" s="181">
        <v>58204</v>
      </c>
      <c r="N49" s="180">
        <v>1484</v>
      </c>
      <c r="O49" s="182">
        <v>8</v>
      </c>
      <c r="P49" s="244">
        <f t="shared" si="9"/>
        <v>5.3908355795148246</v>
      </c>
    </row>
    <row r="50" spans="2:16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182">
        <v>5</v>
      </c>
      <c r="G50" s="248">
        <f t="shared" si="12"/>
        <v>4.2372881355932206</v>
      </c>
      <c r="K50" s="168">
        <v>46</v>
      </c>
      <c r="L50" s="243" t="s">
        <v>196</v>
      </c>
      <c r="M50" s="181">
        <v>55106</v>
      </c>
      <c r="N50" s="180">
        <v>1178</v>
      </c>
      <c r="O50" s="182">
        <v>5</v>
      </c>
      <c r="P50" s="244">
        <f t="shared" si="9"/>
        <v>4.2444821731748723</v>
      </c>
    </row>
    <row r="51" spans="2:16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182">
        <v>10</v>
      </c>
      <c r="G51" s="187">
        <f t="shared" si="12"/>
        <v>2.0226537216828477</v>
      </c>
      <c r="K51" s="168">
        <v>47</v>
      </c>
      <c r="L51" s="64" t="s">
        <v>87</v>
      </c>
      <c r="M51" s="181">
        <v>58259</v>
      </c>
      <c r="N51" s="180">
        <v>4974</v>
      </c>
      <c r="O51" s="182">
        <v>10</v>
      </c>
      <c r="P51" s="245">
        <f t="shared" si="9"/>
        <v>2.0104543626859672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182">
        <v>12</v>
      </c>
      <c r="G52" s="187">
        <f t="shared" si="12"/>
        <v>2.5767661584711186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11</v>
      </c>
      <c r="P52" s="245">
        <f t="shared" si="9"/>
        <v>2.3595023595023594</v>
      </c>
    </row>
    <row r="53" spans="2:16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182">
        <v>3</v>
      </c>
      <c r="G53" s="187">
        <f t="shared" si="12"/>
        <v>1.3054830287206267</v>
      </c>
      <c r="K53" s="168">
        <v>49</v>
      </c>
      <c r="L53" s="200" t="s">
        <v>197</v>
      </c>
      <c r="M53" s="181">
        <v>58357</v>
      </c>
      <c r="N53" s="180">
        <v>2297</v>
      </c>
      <c r="O53" s="182">
        <v>2</v>
      </c>
      <c r="P53" s="246">
        <f t="shared" si="9"/>
        <v>0.87070091423595997</v>
      </c>
    </row>
    <row r="54" spans="2:16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188">
        <f t="shared" si="12"/>
        <v>0.72516316171138506</v>
      </c>
      <c r="K54" s="168">
        <v>50</v>
      </c>
      <c r="L54" s="200" t="s">
        <v>198</v>
      </c>
      <c r="M54" s="181">
        <v>58393</v>
      </c>
      <c r="N54" s="180">
        <v>1379</v>
      </c>
      <c r="O54" s="182">
        <v>1</v>
      </c>
      <c r="P54" s="246">
        <f t="shared" si="9"/>
        <v>0.72516316171138506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182">
        <v>1</v>
      </c>
      <c r="G55" s="188">
        <f t="shared" si="12"/>
        <v>0.61087354917532066</v>
      </c>
      <c r="K55" s="168">
        <v>51</v>
      </c>
      <c r="L55" s="200" t="s">
        <v>199</v>
      </c>
      <c r="M55" s="181">
        <v>58464</v>
      </c>
      <c r="N55" s="180">
        <v>1645</v>
      </c>
      <c r="O55" s="182">
        <v>1</v>
      </c>
      <c r="P55" s="246">
        <f t="shared" si="9"/>
        <v>0.60790273556231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188">
        <f t="shared" si="12"/>
        <v>0</v>
      </c>
      <c r="K56" s="168">
        <v>52</v>
      </c>
      <c r="L56" s="200" t="s">
        <v>200</v>
      </c>
      <c r="M56" s="181">
        <v>58534</v>
      </c>
      <c r="N56" s="180">
        <v>1506</v>
      </c>
      <c r="O56" s="182">
        <v>0</v>
      </c>
      <c r="P56" s="246">
        <f t="shared" si="9"/>
        <v>0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182">
        <v>10</v>
      </c>
      <c r="G57" s="187">
        <f t="shared" ref="G57:G62" si="13">1000*F57/E57</f>
        <v>2.740476842970677</v>
      </c>
      <c r="K57" s="168">
        <v>53</v>
      </c>
      <c r="L57" s="64" t="s">
        <v>99</v>
      </c>
      <c r="M57" s="181">
        <v>55160</v>
      </c>
      <c r="N57" s="180">
        <v>3645</v>
      </c>
      <c r="O57" s="182">
        <v>7</v>
      </c>
      <c r="P57" s="245">
        <f>1000*O57/N57</f>
        <v>1.9204389574759946</v>
      </c>
    </row>
    <row r="58" spans="2:16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182">
        <v>23</v>
      </c>
      <c r="G58" s="248">
        <f t="shared" si="13"/>
        <v>3.919563735514656</v>
      </c>
      <c r="K58" s="168">
        <v>54</v>
      </c>
      <c r="L58" s="243" t="s">
        <v>101</v>
      </c>
      <c r="M58" s="181">
        <v>55277</v>
      </c>
      <c r="N58" s="180">
        <v>5870</v>
      </c>
      <c r="O58" s="182">
        <v>19</v>
      </c>
      <c r="P58" s="244">
        <f>1000*O58/N58</f>
        <v>3.2367972742759794</v>
      </c>
    </row>
    <row r="59" spans="2:16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182">
        <v>5</v>
      </c>
      <c r="G59" s="187">
        <f t="shared" si="13"/>
        <v>1.2983640612827836</v>
      </c>
      <c r="K59" s="168">
        <v>55</v>
      </c>
      <c r="L59" s="200" t="s">
        <v>103</v>
      </c>
      <c r="M59" s="181">
        <v>58552</v>
      </c>
      <c r="N59" s="180">
        <v>3851</v>
      </c>
      <c r="O59" s="182">
        <v>3</v>
      </c>
      <c r="P59" s="246">
        <f t="shared" ref="P59:P60" si="14">1000*O59/N59</f>
        <v>0.7790184367696702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182">
        <v>3</v>
      </c>
      <c r="G60" s="188">
        <f t="shared" si="13"/>
        <v>0.91379835516296071</v>
      </c>
      <c r="K60" s="168">
        <v>56</v>
      </c>
      <c r="L60" s="200" t="s">
        <v>105</v>
      </c>
      <c r="M60" s="181">
        <v>58623</v>
      </c>
      <c r="N60" s="180">
        <v>3282</v>
      </c>
      <c r="O60" s="182">
        <v>3</v>
      </c>
      <c r="P60" s="246">
        <f t="shared" si="14"/>
        <v>0.91407678244972579</v>
      </c>
    </row>
    <row r="61" spans="2:16" ht="27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182">
        <v>17</v>
      </c>
      <c r="G61" s="248">
        <f t="shared" si="13"/>
        <v>5.1908396946564883</v>
      </c>
      <c r="K61" s="168">
        <v>57</v>
      </c>
      <c r="L61" s="243" t="s">
        <v>201</v>
      </c>
      <c r="M61" s="181">
        <v>58721</v>
      </c>
      <c r="N61" s="180">
        <v>3280</v>
      </c>
      <c r="O61" s="182">
        <v>17</v>
      </c>
      <c r="P61" s="244">
        <f>1000*O61/N61</f>
        <v>5.1829268292682924</v>
      </c>
    </row>
    <row r="62" spans="2:16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182">
        <v>4</v>
      </c>
      <c r="G62" s="187">
        <f t="shared" si="13"/>
        <v>1.7383746197305519</v>
      </c>
      <c r="K62" s="168">
        <v>58</v>
      </c>
      <c r="L62" s="200" t="s">
        <v>119</v>
      </c>
      <c r="M62" s="181">
        <v>60169</v>
      </c>
      <c r="N62" s="180">
        <v>2302</v>
      </c>
      <c r="O62" s="182">
        <v>2</v>
      </c>
      <c r="P62" s="246">
        <f>1000*O62/N62</f>
        <v>0.86880973066898348</v>
      </c>
    </row>
    <row r="63" spans="2:16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182">
        <v>8</v>
      </c>
      <c r="G63" s="248">
        <f t="shared" ref="G63:G64" si="15">1000*F63/E63</f>
        <v>6.9504778453518679</v>
      </c>
      <c r="K63" s="168">
        <v>59</v>
      </c>
      <c r="L63" s="243" t="s">
        <v>202</v>
      </c>
      <c r="M63" s="181">
        <v>58794</v>
      </c>
      <c r="N63" s="180">
        <v>1153</v>
      </c>
      <c r="O63" s="182">
        <v>5</v>
      </c>
      <c r="P63" s="244">
        <f t="shared" ref="P63:P64" si="16">1000*O63/N63</f>
        <v>4.3365134431916736</v>
      </c>
    </row>
    <row r="64" spans="2:16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182">
        <v>12</v>
      </c>
      <c r="G64" s="248">
        <f t="shared" si="15"/>
        <v>6.6042927903137043</v>
      </c>
      <c r="K64" s="168">
        <v>60</v>
      </c>
      <c r="L64" s="243" t="s">
        <v>125</v>
      </c>
      <c r="M64" s="181">
        <v>58856</v>
      </c>
      <c r="N64" s="180">
        <v>1823</v>
      </c>
      <c r="O64" s="182">
        <v>12</v>
      </c>
      <c r="P64" s="244">
        <f t="shared" si="16"/>
        <v>6.5825562260010972</v>
      </c>
    </row>
    <row r="65" spans="2:16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182">
        <v>5</v>
      </c>
      <c r="G65" s="248">
        <f>1000*F65/E65</f>
        <v>3.0248033877797944</v>
      </c>
      <c r="K65" s="168">
        <v>61</v>
      </c>
      <c r="L65" s="64" t="s">
        <v>203</v>
      </c>
      <c r="M65" s="181">
        <v>58918</v>
      </c>
      <c r="N65" s="180">
        <v>1652</v>
      </c>
      <c r="O65" s="182">
        <v>2</v>
      </c>
      <c r="P65" s="245">
        <f>1000*O65/N65</f>
        <v>1.2106537530266344</v>
      </c>
    </row>
    <row r="66" spans="2:16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182">
        <v>0</v>
      </c>
      <c r="G66" s="188">
        <f>1000*F66/E66</f>
        <v>0</v>
      </c>
      <c r="K66" s="168">
        <v>62</v>
      </c>
      <c r="L66" s="200" t="s">
        <v>204</v>
      </c>
      <c r="M66" s="181">
        <v>58990</v>
      </c>
      <c r="N66" s="180">
        <v>638</v>
      </c>
      <c r="O66" s="182">
        <v>0</v>
      </c>
      <c r="P66" s="246">
        <f>1000*O66/N66</f>
        <v>0</v>
      </c>
    </row>
    <row r="67" spans="2:16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182">
        <v>13</v>
      </c>
      <c r="G67" s="187">
        <f>1000*F67/E67</f>
        <v>2.7117229870671671</v>
      </c>
      <c r="K67" s="168">
        <v>63</v>
      </c>
      <c r="L67" s="64" t="s">
        <v>131</v>
      </c>
      <c r="M67" s="181">
        <v>59041</v>
      </c>
      <c r="N67" s="180">
        <v>4796</v>
      </c>
      <c r="O67" s="182">
        <v>10</v>
      </c>
      <c r="P67" s="245">
        <f>1000*O67/N67</f>
        <v>2.085070892410342</v>
      </c>
    </row>
    <row r="68" spans="2:16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188">
        <f>1000*F68/E68</f>
        <v>0</v>
      </c>
      <c r="K68" s="168">
        <v>64</v>
      </c>
      <c r="L68" s="200" t="s">
        <v>205</v>
      </c>
      <c r="M68" s="181">
        <v>59238</v>
      </c>
      <c r="N68" s="180">
        <v>1407</v>
      </c>
      <c r="O68" s="182">
        <v>0</v>
      </c>
      <c r="P68" s="246">
        <f>1000*O68/N68</f>
        <v>0</v>
      </c>
    </row>
    <row r="69" spans="2:16" ht="27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182">
        <v>5</v>
      </c>
      <c r="G69" s="248">
        <f>1000*F69/E69</f>
        <v>3.620564808110065</v>
      </c>
      <c r="K69" s="168">
        <v>65</v>
      </c>
      <c r="L69" s="243" t="s">
        <v>133</v>
      </c>
      <c r="M69" s="181">
        <v>59130</v>
      </c>
      <c r="N69" s="180">
        <v>1360</v>
      </c>
      <c r="O69" s="182">
        <v>5</v>
      </c>
      <c r="P69" s="244">
        <f>1000*O69/N69</f>
        <v>3.6764705882352939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182">
        <v>0</v>
      </c>
      <c r="G70" s="188">
        <f t="shared" ref="G70:G73" si="17">1000*F70/E70</f>
        <v>0</v>
      </c>
      <c r="K70" s="168">
        <v>66</v>
      </c>
      <c r="L70" s="200" t="s">
        <v>206</v>
      </c>
      <c r="M70" s="181">
        <v>59283</v>
      </c>
      <c r="N70" s="180">
        <v>1489</v>
      </c>
      <c r="O70" s="182">
        <v>0</v>
      </c>
      <c r="P70" s="246">
        <f t="shared" ref="P70:P86" si="18">1000*O70/N70</f>
        <v>0</v>
      </c>
    </row>
    <row r="71" spans="2:16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f t="shared" si="17"/>
        <v>0.65274151436031336</v>
      </c>
      <c r="K71" s="168">
        <v>67</v>
      </c>
      <c r="L71" s="200" t="s">
        <v>207</v>
      </c>
      <c r="M71" s="181">
        <v>59434</v>
      </c>
      <c r="N71" s="180">
        <v>1532</v>
      </c>
      <c r="O71" s="182">
        <v>1</v>
      </c>
      <c r="P71" s="246">
        <f t="shared" si="18"/>
        <v>0.65274151436031336</v>
      </c>
    </row>
    <row r="72" spans="2:16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182">
        <v>2</v>
      </c>
      <c r="G72" s="188">
        <f t="shared" si="17"/>
        <v>0.90702947845804993</v>
      </c>
      <c r="K72" s="168">
        <v>68</v>
      </c>
      <c r="L72" s="200" t="s">
        <v>208</v>
      </c>
      <c r="M72" s="181">
        <v>55311</v>
      </c>
      <c r="N72" s="180">
        <v>2206</v>
      </c>
      <c r="O72" s="182">
        <v>2</v>
      </c>
      <c r="P72" s="246">
        <f t="shared" si="18"/>
        <v>0.90661831368993651</v>
      </c>
    </row>
    <row r="73" spans="2:16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182">
        <v>1</v>
      </c>
      <c r="G73" s="188">
        <f t="shared" si="17"/>
        <v>0.78678206136900075</v>
      </c>
      <c r="K73" s="168">
        <v>69</v>
      </c>
      <c r="L73" s="200" t="s">
        <v>209</v>
      </c>
      <c r="M73" s="181">
        <v>59498</v>
      </c>
      <c r="N73" s="180">
        <v>1270</v>
      </c>
      <c r="O73" s="182">
        <v>1</v>
      </c>
      <c r="P73" s="246">
        <f t="shared" si="18"/>
        <v>0.78740157480314965</v>
      </c>
    </row>
    <row r="74" spans="2:16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182">
        <v>8</v>
      </c>
      <c r="G74" s="248">
        <f>1000*F74/E74</f>
        <v>3.5618878005342833</v>
      </c>
      <c r="K74" s="168">
        <v>70</v>
      </c>
      <c r="L74" s="243" t="s">
        <v>210</v>
      </c>
      <c r="M74" s="181">
        <v>59586</v>
      </c>
      <c r="N74" s="180">
        <v>2248</v>
      </c>
      <c r="O74" s="182">
        <v>8</v>
      </c>
      <c r="P74" s="244">
        <f t="shared" si="18"/>
        <v>3.5587188612099645</v>
      </c>
    </row>
    <row r="75" spans="2:16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182">
        <v>8</v>
      </c>
      <c r="G75" s="187">
        <f>1000*F75/E75</f>
        <v>1.9365770999757927</v>
      </c>
      <c r="K75" s="168">
        <v>71</v>
      </c>
      <c r="L75" s="64" t="s">
        <v>211</v>
      </c>
      <c r="M75" s="181">
        <v>59327</v>
      </c>
      <c r="N75" s="180">
        <v>4136</v>
      </c>
      <c r="O75" s="182">
        <v>7</v>
      </c>
      <c r="P75" s="245">
        <f t="shared" si="18"/>
        <v>1.6924564796905222</v>
      </c>
    </row>
    <row r="76" spans="2:16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182">
        <v>11</v>
      </c>
      <c r="G76" s="248">
        <f>1000*F76/E76</f>
        <v>4.8372911169744945</v>
      </c>
      <c r="K76" s="168">
        <v>72</v>
      </c>
      <c r="L76" s="243" t="s">
        <v>149</v>
      </c>
      <c r="M76" s="181">
        <v>59416</v>
      </c>
      <c r="N76" s="180">
        <v>2273</v>
      </c>
      <c r="O76" s="182">
        <v>10</v>
      </c>
      <c r="P76" s="244">
        <f t="shared" si="18"/>
        <v>4.3994720633523974</v>
      </c>
    </row>
    <row r="77" spans="2:16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3</v>
      </c>
      <c r="G77" s="187">
        <f t="shared" ref="G77:G79" si="19">1000*F77/E77</f>
        <v>1.9659239842726082</v>
      </c>
      <c r="K77" s="168">
        <v>73</v>
      </c>
      <c r="L77" s="64" t="s">
        <v>151</v>
      </c>
      <c r="M77" s="181">
        <v>59657</v>
      </c>
      <c r="N77" s="180">
        <v>1526</v>
      </c>
      <c r="O77" s="182">
        <v>2</v>
      </c>
      <c r="P77" s="245">
        <f t="shared" si="18"/>
        <v>1.3106159895150722</v>
      </c>
    </row>
    <row r="78" spans="2:16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182">
        <v>2</v>
      </c>
      <c r="G78" s="187">
        <f t="shared" si="19"/>
        <v>1.154068090017311</v>
      </c>
      <c r="K78" s="168">
        <v>74</v>
      </c>
      <c r="L78" s="200" t="s">
        <v>212</v>
      </c>
      <c r="M78" s="181">
        <v>59826</v>
      </c>
      <c r="N78" s="180">
        <v>1728</v>
      </c>
      <c r="O78" s="182">
        <v>0</v>
      </c>
      <c r="P78" s="246">
        <f t="shared" si="18"/>
        <v>0</v>
      </c>
    </row>
    <row r="79" spans="2:16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182">
        <v>5</v>
      </c>
      <c r="G79" s="187">
        <f t="shared" si="19"/>
        <v>1.0907504363001745</v>
      </c>
      <c r="K79" s="168">
        <v>75</v>
      </c>
      <c r="L79" s="64" t="s">
        <v>155</v>
      </c>
      <c r="M79" s="181">
        <v>59693</v>
      </c>
      <c r="N79" s="180">
        <v>4583</v>
      </c>
      <c r="O79" s="182">
        <v>5</v>
      </c>
      <c r="P79" s="245">
        <f t="shared" si="18"/>
        <v>1.0909884355225834</v>
      </c>
    </row>
    <row r="80" spans="2:16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182">
        <v>17</v>
      </c>
      <c r="G80" s="248">
        <f t="shared" ref="G80:G86" si="20">1000*F80/E80</f>
        <v>7.7732053040695019</v>
      </c>
      <c r="K80" s="168">
        <v>76</v>
      </c>
      <c r="L80" s="243" t="s">
        <v>157</v>
      </c>
      <c r="M80" s="181">
        <v>59764</v>
      </c>
      <c r="N80" s="180">
        <v>2189</v>
      </c>
      <c r="O80" s="182">
        <v>16</v>
      </c>
      <c r="P80" s="244">
        <f t="shared" si="18"/>
        <v>7.3092736409319325</v>
      </c>
    </row>
    <row r="81" spans="2:16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6</v>
      </c>
      <c r="G81" s="187">
        <f t="shared" si="20"/>
        <v>2.3300970873786406</v>
      </c>
      <c r="K81" s="168">
        <v>77</v>
      </c>
      <c r="L81" s="64" t="s">
        <v>213</v>
      </c>
      <c r="M81" s="181">
        <v>59880</v>
      </c>
      <c r="N81" s="180">
        <v>2575</v>
      </c>
      <c r="O81" s="182">
        <v>4</v>
      </c>
      <c r="P81" s="245">
        <f t="shared" si="18"/>
        <v>1.5533980582524272</v>
      </c>
    </row>
    <row r="82" spans="2:16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182">
        <v>19</v>
      </c>
      <c r="G82" s="248">
        <f t="shared" si="20"/>
        <v>9.0132827324478182</v>
      </c>
      <c r="K82" s="168">
        <v>78</v>
      </c>
      <c r="L82" s="243" t="s">
        <v>161</v>
      </c>
      <c r="M82" s="181">
        <v>59942</v>
      </c>
      <c r="N82" s="180">
        <v>2117</v>
      </c>
      <c r="O82" s="182">
        <v>12</v>
      </c>
      <c r="P82" s="244">
        <f t="shared" si="18"/>
        <v>5.6683986773736423</v>
      </c>
    </row>
    <row r="83" spans="2:16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182">
        <v>1</v>
      </c>
      <c r="G83" s="187">
        <f t="shared" si="20"/>
        <v>1.0526315789473684</v>
      </c>
      <c r="K83" s="168">
        <v>79</v>
      </c>
      <c r="L83" s="64" t="s">
        <v>163</v>
      </c>
      <c r="M83" s="181">
        <v>60026</v>
      </c>
      <c r="N83" s="180">
        <v>952</v>
      </c>
      <c r="O83" s="182">
        <v>1</v>
      </c>
      <c r="P83" s="245">
        <f t="shared" si="18"/>
        <v>1.0504201680672269</v>
      </c>
    </row>
    <row r="84" spans="2:16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182">
        <v>20</v>
      </c>
      <c r="G84" s="248">
        <f t="shared" si="20"/>
        <v>3.3630401883302508</v>
      </c>
      <c r="K84" s="168">
        <v>80</v>
      </c>
      <c r="L84" s="243" t="s">
        <v>214</v>
      </c>
      <c r="M84" s="181">
        <v>60062</v>
      </c>
      <c r="N84" s="180">
        <v>5950</v>
      </c>
      <c r="O84" s="182">
        <v>18</v>
      </c>
      <c r="P84" s="244">
        <f t="shared" si="18"/>
        <v>3.0252100840336134</v>
      </c>
    </row>
    <row r="85" spans="2:16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188">
        <f t="shared" si="20"/>
        <v>0.6958942240779401</v>
      </c>
      <c r="K85" s="169">
        <v>81</v>
      </c>
      <c r="L85" s="203" t="s">
        <v>167</v>
      </c>
      <c r="M85" s="185">
        <v>60099</v>
      </c>
      <c r="N85" s="184">
        <v>1441</v>
      </c>
      <c r="O85" s="186">
        <v>1</v>
      </c>
      <c r="P85" s="246">
        <f t="shared" si="18"/>
        <v>0.69396252602359476</v>
      </c>
    </row>
    <row r="86" spans="2:16" ht="17.25" thickTop="1" thickBot="1" x14ac:dyDescent="0.3">
      <c r="B86" s="255" t="s">
        <v>215</v>
      </c>
      <c r="C86" s="256"/>
      <c r="D86" s="257"/>
      <c r="E86" s="167">
        <v>757597</v>
      </c>
      <c r="F86" s="167">
        <v>3828</v>
      </c>
      <c r="G86" s="248">
        <f t="shared" si="20"/>
        <v>5.0528183189743361</v>
      </c>
      <c r="K86" s="255" t="s">
        <v>215</v>
      </c>
      <c r="L86" s="256"/>
      <c r="M86" s="257"/>
      <c r="N86" s="167">
        <v>757407</v>
      </c>
      <c r="O86" s="167">
        <v>3260</v>
      </c>
      <c r="P86" s="247">
        <f t="shared" si="18"/>
        <v>4.3041587944130431</v>
      </c>
    </row>
    <row r="87" spans="2:16" ht="15.75" thickTop="1" x14ac:dyDescent="0.25"/>
  </sheetData>
  <mergeCells count="4">
    <mergeCell ref="K2:P2"/>
    <mergeCell ref="K86:M86"/>
    <mergeCell ref="B2:G2"/>
    <mergeCell ref="B86:D8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tabSelected="1" workbookViewId="0">
      <selection activeCell="G79" sqref="G79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14" ht="16.5" thickBot="1" x14ac:dyDescent="0.3">
      <c r="C1" s="249">
        <v>44279</v>
      </c>
      <c r="J1" s="249">
        <v>44278</v>
      </c>
    </row>
    <row r="2" spans="2:14" ht="56.25" customHeight="1" thickBot="1" x14ac:dyDescent="0.35">
      <c r="B2" s="263" t="s">
        <v>275</v>
      </c>
      <c r="C2" s="264"/>
      <c r="D2" s="264"/>
      <c r="E2" s="264"/>
      <c r="F2" s="264"/>
      <c r="G2" s="265"/>
      <c r="I2" s="263" t="s">
        <v>274</v>
      </c>
      <c r="J2" s="264"/>
      <c r="K2" s="264"/>
      <c r="L2" s="264"/>
      <c r="M2" s="264"/>
      <c r="N2" s="26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75">
        <v>2210</v>
      </c>
      <c r="G5" s="279">
        <f>1000*F5/E5</f>
        <v>6.5659881812212735</v>
      </c>
      <c r="H5" s="278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182">
        <v>2152</v>
      </c>
      <c r="N5" s="248">
        <f>1000*M5/L5</f>
        <v>6.393668129406417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276">
        <v>270</v>
      </c>
      <c r="G6" s="279">
        <f t="shared" ref="G6:G9" si="0">1000*F6/E6</f>
        <v>7.029968495326373</v>
      </c>
      <c r="H6" s="278" t="s">
        <v>170</v>
      </c>
      <c r="I6" s="168">
        <v>2</v>
      </c>
      <c r="J6" s="232" t="s">
        <v>227</v>
      </c>
      <c r="K6" s="181">
        <v>55008</v>
      </c>
      <c r="L6" s="180">
        <v>38407</v>
      </c>
      <c r="M6" s="182">
        <v>261</v>
      </c>
      <c r="N6" s="248">
        <f t="shared" ref="N6:N9" si="1">1000*M6/L6</f>
        <v>6.7956362121488274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76">
        <v>78</v>
      </c>
      <c r="G7" s="279">
        <f t="shared" si="0"/>
        <v>3.3861515085739091</v>
      </c>
      <c r="H7" s="278" t="s">
        <v>170</v>
      </c>
      <c r="I7" s="168">
        <v>3</v>
      </c>
      <c r="J7" s="232" t="s">
        <v>228</v>
      </c>
      <c r="K7" s="181">
        <v>55384</v>
      </c>
      <c r="L7" s="180">
        <v>23035</v>
      </c>
      <c r="M7" s="182">
        <v>76</v>
      </c>
      <c r="N7" s="248">
        <f t="shared" si="1"/>
        <v>3.2993271109181679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76">
        <v>285</v>
      </c>
      <c r="G8" s="279">
        <f t="shared" si="0"/>
        <v>5.1284819693370762</v>
      </c>
      <c r="H8" s="278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182">
        <v>261</v>
      </c>
      <c r="N8" s="248">
        <f t="shared" si="1"/>
        <v>4.6966098034981645</v>
      </c>
    </row>
    <row r="9" spans="2:14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76">
        <v>129</v>
      </c>
      <c r="G9" s="279">
        <f t="shared" si="0"/>
        <v>4.690738518599324</v>
      </c>
      <c r="H9" s="278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182">
        <v>120</v>
      </c>
      <c r="N9" s="248">
        <f t="shared" si="1"/>
        <v>4.3634776917203011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76">
        <v>23</v>
      </c>
      <c r="G10" s="173">
        <f>1000*F10/E10</f>
        <v>2.3995826812728223</v>
      </c>
      <c r="H10" s="278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182">
        <v>17</v>
      </c>
      <c r="N10" s="187">
        <f>1000*M10/L10</f>
        <v>1.7736045905059989</v>
      </c>
    </row>
    <row r="11" spans="2:14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76">
        <v>4</v>
      </c>
      <c r="G11" s="202">
        <f>1000*F11/E11</f>
        <v>0.60725671777744039</v>
      </c>
      <c r="I11" s="168">
        <v>7</v>
      </c>
      <c r="J11" s="200" t="s">
        <v>172</v>
      </c>
      <c r="K11" s="181">
        <v>55473</v>
      </c>
      <c r="L11" s="180">
        <v>6587</v>
      </c>
      <c r="M11" s="182">
        <v>4</v>
      </c>
      <c r="N11" s="188">
        <f>1000*M11/L11</f>
        <v>0.60725671777744039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276">
        <v>2</v>
      </c>
      <c r="G12" s="173">
        <f t="shared" ref="G12:G35" si="2">1000*F12/E12</f>
        <v>1.8298261665141811</v>
      </c>
      <c r="H12" s="278" t="s">
        <v>170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1</v>
      </c>
      <c r="N12" s="188">
        <f t="shared" ref="N12:N35" si="3">1000*M12/L12</f>
        <v>0.91491308325709053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76">
        <v>1</v>
      </c>
      <c r="G13" s="202">
        <f t="shared" si="2"/>
        <v>0.84602368866328259</v>
      </c>
      <c r="I13" s="168">
        <v>9</v>
      </c>
      <c r="J13" s="200" t="s">
        <v>173</v>
      </c>
      <c r="K13" s="181">
        <v>55623</v>
      </c>
      <c r="L13" s="180">
        <v>1182</v>
      </c>
      <c r="M13" s="182">
        <v>1</v>
      </c>
      <c r="N13" s="188">
        <f t="shared" si="3"/>
        <v>0.84602368866328259</v>
      </c>
    </row>
    <row r="14" spans="2:14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76">
        <v>80</v>
      </c>
      <c r="G14" s="279">
        <f t="shared" si="2"/>
        <v>5.2059608251447909</v>
      </c>
      <c r="H14" s="278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182">
        <v>75</v>
      </c>
      <c r="N14" s="248">
        <f t="shared" si="3"/>
        <v>4.8805882735732418</v>
      </c>
    </row>
    <row r="15" spans="2:14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76">
        <v>3</v>
      </c>
      <c r="G15" s="173">
        <f t="shared" si="2"/>
        <v>2.0562028786840303</v>
      </c>
      <c r="H15" s="278" t="s">
        <v>170</v>
      </c>
      <c r="I15" s="168">
        <v>11</v>
      </c>
      <c r="J15" s="64" t="s">
        <v>174</v>
      </c>
      <c r="K15" s="181">
        <v>55776</v>
      </c>
      <c r="L15" s="180">
        <v>1459</v>
      </c>
      <c r="M15" s="182">
        <v>2</v>
      </c>
      <c r="N15" s="187">
        <f t="shared" si="3"/>
        <v>1.3708019191226868</v>
      </c>
    </row>
    <row r="16" spans="2:14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276">
        <v>76</v>
      </c>
      <c r="G16" s="279">
        <f t="shared" si="2"/>
        <v>5.8628403918845944</v>
      </c>
      <c r="I16" s="168">
        <v>12</v>
      </c>
      <c r="J16" s="232" t="s">
        <v>17</v>
      </c>
      <c r="K16" s="181">
        <v>55838</v>
      </c>
      <c r="L16" s="180">
        <v>12963</v>
      </c>
      <c r="M16" s="182">
        <v>76</v>
      </c>
      <c r="N16" s="248">
        <f t="shared" si="3"/>
        <v>5.8628403918845944</v>
      </c>
    </row>
    <row r="17" spans="2:14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76">
        <v>3</v>
      </c>
      <c r="G17" s="173">
        <f t="shared" si="2"/>
        <v>1.5220700152207001</v>
      </c>
      <c r="I17" s="168">
        <v>13</v>
      </c>
      <c r="J17" s="64" t="s">
        <v>175</v>
      </c>
      <c r="K17" s="181">
        <v>55918</v>
      </c>
      <c r="L17" s="180">
        <v>1971</v>
      </c>
      <c r="M17" s="182">
        <v>3</v>
      </c>
      <c r="N17" s="187">
        <f t="shared" si="3"/>
        <v>1.5220700152207001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76">
        <v>1</v>
      </c>
      <c r="G18" s="202">
        <f t="shared" si="2"/>
        <v>0.7412898443291327</v>
      </c>
      <c r="I18" s="168">
        <v>14</v>
      </c>
      <c r="J18" s="200" t="s">
        <v>176</v>
      </c>
      <c r="K18" s="181">
        <v>56014</v>
      </c>
      <c r="L18" s="180">
        <v>1349</v>
      </c>
      <c r="M18" s="182">
        <v>1</v>
      </c>
      <c r="N18" s="188">
        <f t="shared" si="3"/>
        <v>0.7412898443291327</v>
      </c>
    </row>
    <row r="19" spans="2:14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76">
        <v>2</v>
      </c>
      <c r="G19" s="173">
        <f t="shared" si="2"/>
        <v>1.394700139470014</v>
      </c>
      <c r="I19" s="168">
        <v>15</v>
      </c>
      <c r="J19" s="64" t="s">
        <v>177</v>
      </c>
      <c r="K19" s="181">
        <v>56096</v>
      </c>
      <c r="L19" s="180">
        <v>1434</v>
      </c>
      <c r="M19" s="182">
        <v>2</v>
      </c>
      <c r="N19" s="187">
        <f t="shared" si="3"/>
        <v>1.394700139470014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76">
        <v>25</v>
      </c>
      <c r="G20" s="279">
        <f t="shared" si="2"/>
        <v>5.1727705358990272</v>
      </c>
      <c r="H20" s="278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182">
        <v>20</v>
      </c>
      <c r="N20" s="248">
        <f t="shared" si="3"/>
        <v>4.1382164287192218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76">
        <v>4</v>
      </c>
      <c r="G21" s="173">
        <f t="shared" si="2"/>
        <v>2.9850746268656718</v>
      </c>
      <c r="I21" s="168">
        <v>17</v>
      </c>
      <c r="J21" s="64" t="s">
        <v>179</v>
      </c>
      <c r="K21" s="181">
        <v>56265</v>
      </c>
      <c r="L21" s="180">
        <v>1340</v>
      </c>
      <c r="M21" s="182">
        <v>4</v>
      </c>
      <c r="N21" s="187">
        <f t="shared" si="3"/>
        <v>2.9850746268656718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76">
        <v>0</v>
      </c>
      <c r="G22" s="202">
        <f t="shared" si="2"/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182">
        <v>0</v>
      </c>
      <c r="N22" s="188">
        <f t="shared" si="3"/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76">
        <v>6</v>
      </c>
      <c r="G23" s="173">
        <f t="shared" si="2"/>
        <v>2.5115110925073254</v>
      </c>
      <c r="I23" s="168">
        <v>19</v>
      </c>
      <c r="J23" s="64" t="s">
        <v>180</v>
      </c>
      <c r="K23" s="181">
        <v>56354</v>
      </c>
      <c r="L23" s="180">
        <v>2389</v>
      </c>
      <c r="M23" s="182">
        <v>6</v>
      </c>
      <c r="N23" s="187">
        <f t="shared" si="3"/>
        <v>2.5115110925073254</v>
      </c>
    </row>
    <row r="24" spans="2:14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276">
        <v>14</v>
      </c>
      <c r="G24" s="279">
        <f t="shared" si="2"/>
        <v>5.9146599070553441</v>
      </c>
      <c r="I24" s="168">
        <v>20</v>
      </c>
      <c r="J24" s="232" t="s">
        <v>181</v>
      </c>
      <c r="K24" s="181">
        <v>56425</v>
      </c>
      <c r="L24" s="180">
        <v>2367</v>
      </c>
      <c r="M24" s="182">
        <v>14</v>
      </c>
      <c r="N24" s="248">
        <f t="shared" si="3"/>
        <v>5.9146599070553441</v>
      </c>
    </row>
    <row r="25" spans="2:14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76">
        <v>1</v>
      </c>
      <c r="G25" s="202">
        <f t="shared" si="2"/>
        <v>0.40032025620496398</v>
      </c>
      <c r="I25" s="168">
        <v>21</v>
      </c>
      <c r="J25" s="200" t="s">
        <v>182</v>
      </c>
      <c r="K25" s="181">
        <v>56461</v>
      </c>
      <c r="L25" s="180">
        <v>2498</v>
      </c>
      <c r="M25" s="182">
        <v>1</v>
      </c>
      <c r="N25" s="188">
        <f t="shared" si="3"/>
        <v>0.40032025620496398</v>
      </c>
    </row>
    <row r="26" spans="2:14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76">
        <v>0</v>
      </c>
      <c r="G26" s="202">
        <f t="shared" si="2"/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188">
        <f t="shared" si="3"/>
        <v>0</v>
      </c>
    </row>
    <row r="27" spans="2:14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76">
        <v>4</v>
      </c>
      <c r="G27" s="173">
        <f t="shared" si="2"/>
        <v>1.3046314416177429</v>
      </c>
      <c r="I27" s="168">
        <v>23</v>
      </c>
      <c r="J27" s="64" t="s">
        <v>184</v>
      </c>
      <c r="K27" s="181">
        <v>56568</v>
      </c>
      <c r="L27" s="180">
        <v>3066</v>
      </c>
      <c r="M27" s="182">
        <v>4</v>
      </c>
      <c r="N27" s="187">
        <f t="shared" si="3"/>
        <v>1.3046314416177429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76">
        <v>24</v>
      </c>
      <c r="G28" s="279">
        <f t="shared" si="2"/>
        <v>4.9958368026644466</v>
      </c>
      <c r="H28" s="278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182">
        <v>21</v>
      </c>
      <c r="N28" s="248">
        <f t="shared" si="3"/>
        <v>4.3713572023313905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76">
        <v>5</v>
      </c>
      <c r="G29" s="173">
        <f t="shared" si="2"/>
        <v>2.1367521367521367</v>
      </c>
      <c r="H29" s="278" t="s">
        <v>170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187">
        <f t="shared" si="3"/>
        <v>1.2820512820512822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76">
        <v>2</v>
      </c>
      <c r="G30" s="173">
        <f t="shared" si="2"/>
        <v>1.1702750146284377</v>
      </c>
      <c r="I30" s="168">
        <v>26</v>
      </c>
      <c r="J30" s="64" t="s">
        <v>187</v>
      </c>
      <c r="K30" s="181">
        <v>56773</v>
      </c>
      <c r="L30" s="180">
        <v>1709</v>
      </c>
      <c r="M30" s="182">
        <v>2</v>
      </c>
      <c r="N30" s="187">
        <f t="shared" si="3"/>
        <v>1.1702750146284377</v>
      </c>
    </row>
    <row r="31" spans="2:14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76">
        <v>5</v>
      </c>
      <c r="G31" s="173">
        <f t="shared" si="2"/>
        <v>1.3336889837289945</v>
      </c>
      <c r="H31" s="278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182">
        <v>4</v>
      </c>
      <c r="N31" s="187">
        <f t="shared" si="3"/>
        <v>1.0669511869831956</v>
      </c>
    </row>
    <row r="32" spans="2:14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76">
        <v>16</v>
      </c>
      <c r="G32" s="279">
        <f t="shared" si="2"/>
        <v>4.2964554242749733</v>
      </c>
      <c r="I32" s="168">
        <v>28</v>
      </c>
      <c r="J32" s="232" t="s">
        <v>49</v>
      </c>
      <c r="K32" s="181">
        <v>56988</v>
      </c>
      <c r="L32" s="180">
        <v>3724</v>
      </c>
      <c r="M32" s="182">
        <v>16</v>
      </c>
      <c r="N32" s="248">
        <f t="shared" si="3"/>
        <v>4.2964554242749733</v>
      </c>
    </row>
    <row r="33" spans="2:14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76">
        <v>1</v>
      </c>
      <c r="G33" s="202">
        <f t="shared" si="2"/>
        <v>0.42122999157540014</v>
      </c>
      <c r="I33" s="168">
        <v>29</v>
      </c>
      <c r="J33" s="200" t="s">
        <v>188</v>
      </c>
      <c r="K33" s="181">
        <v>57083</v>
      </c>
      <c r="L33" s="180">
        <v>2374</v>
      </c>
      <c r="M33" s="182">
        <v>1</v>
      </c>
      <c r="N33" s="188">
        <f t="shared" si="3"/>
        <v>0.42122999157540014</v>
      </c>
    </row>
    <row r="34" spans="2:14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276">
        <v>10</v>
      </c>
      <c r="G34" s="279">
        <f t="shared" si="2"/>
        <v>6.557377049180328</v>
      </c>
      <c r="I34" s="168">
        <v>30</v>
      </c>
      <c r="J34" s="232" t="s">
        <v>53</v>
      </c>
      <c r="K34" s="181">
        <v>57163</v>
      </c>
      <c r="L34" s="180">
        <v>1525</v>
      </c>
      <c r="M34" s="182">
        <v>11</v>
      </c>
      <c r="N34" s="248">
        <f t="shared" si="3"/>
        <v>7.2131147540983607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76">
        <v>8</v>
      </c>
      <c r="G35" s="279">
        <f t="shared" si="2"/>
        <v>4.4444444444444446</v>
      </c>
      <c r="I35" s="168">
        <v>31</v>
      </c>
      <c r="J35" s="232" t="s">
        <v>55</v>
      </c>
      <c r="K35" s="181">
        <v>57225</v>
      </c>
      <c r="L35" s="180">
        <v>1800</v>
      </c>
      <c r="M35" s="182">
        <v>8</v>
      </c>
      <c r="N35" s="248">
        <f t="shared" si="3"/>
        <v>4.4444444444444446</v>
      </c>
    </row>
    <row r="36" spans="2:14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276">
        <v>15</v>
      </c>
      <c r="G36" s="279">
        <f>1000*F36/E36</f>
        <v>3.5153503632528711</v>
      </c>
      <c r="H36" s="278" t="s">
        <v>170</v>
      </c>
      <c r="I36" s="168">
        <v>32</v>
      </c>
      <c r="J36" s="64" t="s">
        <v>57</v>
      </c>
      <c r="K36" s="181">
        <v>57350</v>
      </c>
      <c r="L36" s="180">
        <v>4267</v>
      </c>
      <c r="M36" s="182">
        <v>11</v>
      </c>
      <c r="N36" s="187">
        <f>1000*M36/L36</f>
        <v>2.5779235997187722</v>
      </c>
    </row>
    <row r="37" spans="2:14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76">
        <v>2</v>
      </c>
      <c r="G37" s="173">
        <f>1000*F37/E37</f>
        <v>1.4641288433382138</v>
      </c>
      <c r="I37" s="168">
        <v>33</v>
      </c>
      <c r="J37" s="64" t="s">
        <v>189</v>
      </c>
      <c r="K37" s="181">
        <v>57449</v>
      </c>
      <c r="L37" s="180">
        <v>1366</v>
      </c>
      <c r="M37" s="182">
        <v>2</v>
      </c>
      <c r="N37" s="187">
        <f>1000*M37/L37</f>
        <v>1.4641288433382138</v>
      </c>
    </row>
    <row r="38" spans="2:14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276">
        <v>10</v>
      </c>
      <c r="G38" s="279">
        <f t="shared" ref="G38:G40" si="4">1000*F38/E38</f>
        <v>3.278688524590164</v>
      </c>
      <c r="I38" s="168">
        <v>34</v>
      </c>
      <c r="J38" s="232" t="s">
        <v>61</v>
      </c>
      <c r="K38" s="181">
        <v>55062</v>
      </c>
      <c r="L38" s="180">
        <v>3050</v>
      </c>
      <c r="M38" s="182">
        <v>11</v>
      </c>
      <c r="N38" s="248">
        <f t="shared" ref="N38:N40" si="5">1000*M38/L38</f>
        <v>3.6065573770491803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76">
        <v>5</v>
      </c>
      <c r="G39" s="279">
        <f t="shared" si="4"/>
        <v>3.3579583613163195</v>
      </c>
      <c r="I39" s="168">
        <v>35</v>
      </c>
      <c r="J39" s="232" t="s">
        <v>190</v>
      </c>
      <c r="K39" s="181">
        <v>57546</v>
      </c>
      <c r="L39" s="180">
        <v>1489</v>
      </c>
      <c r="M39" s="182">
        <v>5</v>
      </c>
      <c r="N39" s="248">
        <f t="shared" si="5"/>
        <v>3.3579583613163195</v>
      </c>
    </row>
    <row r="40" spans="2:14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76">
        <v>22</v>
      </c>
      <c r="G40" s="279">
        <f t="shared" si="4"/>
        <v>5.0022737608003638</v>
      </c>
      <c r="I40" s="168">
        <v>36</v>
      </c>
      <c r="J40" s="232" t="s">
        <v>65</v>
      </c>
      <c r="K40" s="181">
        <v>57582</v>
      </c>
      <c r="L40" s="180">
        <v>4398</v>
      </c>
      <c r="M40" s="182">
        <v>22</v>
      </c>
      <c r="N40" s="248">
        <f t="shared" si="5"/>
        <v>5.0022737608003638</v>
      </c>
    </row>
    <row r="41" spans="2:14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76">
        <v>8</v>
      </c>
      <c r="G41" s="173">
        <f>1000*F41/E41</f>
        <v>2.9133284777858703</v>
      </c>
      <c r="I41" s="168">
        <v>37</v>
      </c>
      <c r="J41" s="64" t="s">
        <v>191</v>
      </c>
      <c r="K41" s="181">
        <v>57644</v>
      </c>
      <c r="L41" s="180">
        <v>2746</v>
      </c>
      <c r="M41" s="182">
        <v>8</v>
      </c>
      <c r="N41" s="187">
        <f>1000*M41/L41</f>
        <v>2.9133284777858703</v>
      </c>
    </row>
    <row r="42" spans="2:14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276">
        <v>287</v>
      </c>
      <c r="G42" s="279">
        <f>1000*F42/E42</f>
        <v>6.1754959762447816</v>
      </c>
      <c r="H42" s="278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182">
        <v>284</v>
      </c>
      <c r="N42" s="248">
        <f>1000*M42/L42</f>
        <v>6.1109437534965787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276">
        <v>13</v>
      </c>
      <c r="G43" s="279">
        <f>1000*F43/E43</f>
        <v>3.3333333333333335</v>
      </c>
      <c r="H43" s="278" t="s">
        <v>170</v>
      </c>
      <c r="I43" s="168">
        <v>39</v>
      </c>
      <c r="J43" s="64" t="s">
        <v>71</v>
      </c>
      <c r="K43" s="181">
        <v>57742</v>
      </c>
      <c r="L43" s="180">
        <v>3900</v>
      </c>
      <c r="M43" s="182">
        <v>11</v>
      </c>
      <c r="N43" s="187">
        <f>1000*M43/L43</f>
        <v>2.8205128205128207</v>
      </c>
    </row>
    <row r="44" spans="2:14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276">
        <v>28</v>
      </c>
      <c r="G44" s="279">
        <f>1000*F44/E44</f>
        <v>12.195121951219512</v>
      </c>
      <c r="H44" s="278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182">
        <v>27</v>
      </c>
      <c r="N44" s="248">
        <f>1000*M44/L44</f>
        <v>11.759581881533101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276">
        <v>2</v>
      </c>
      <c r="G45" s="202">
        <f>1000*F45/E45</f>
        <v>1.3315579227696406</v>
      </c>
      <c r="H45" s="278" t="s">
        <v>170</v>
      </c>
      <c r="I45" s="168">
        <v>41</v>
      </c>
      <c r="J45" s="200" t="s">
        <v>75</v>
      </c>
      <c r="K45" s="181">
        <v>57831</v>
      </c>
      <c r="L45" s="180">
        <v>1502</v>
      </c>
      <c r="M45" s="182">
        <v>0</v>
      </c>
      <c r="N45" s="188">
        <f>1000*M45/L45</f>
        <v>0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76">
        <v>18</v>
      </c>
      <c r="G46" s="173">
        <f t="shared" ref="G46:G64" si="6">1000*F46/E46</f>
        <v>1.9734678215107992</v>
      </c>
      <c r="H46" s="278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182">
        <v>17</v>
      </c>
      <c r="N46" s="187">
        <f t="shared" ref="N46:N64" si="7">1000*M46/L46</f>
        <v>1.8638307203157549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76">
        <v>6</v>
      </c>
      <c r="G47" s="173">
        <f t="shared" si="6"/>
        <v>1.5661707126076743</v>
      </c>
      <c r="I47" s="168">
        <v>43</v>
      </c>
      <c r="J47" s="64" t="s">
        <v>79</v>
      </c>
      <c r="K47" s="181">
        <v>58008</v>
      </c>
      <c r="L47" s="180">
        <v>3831</v>
      </c>
      <c r="M47" s="182">
        <v>5</v>
      </c>
      <c r="N47" s="187">
        <f t="shared" si="7"/>
        <v>1.3051422605063951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76">
        <v>8</v>
      </c>
      <c r="G48" s="173">
        <f t="shared" si="6"/>
        <v>1.8484288354898337</v>
      </c>
      <c r="I48" s="168">
        <v>44</v>
      </c>
      <c r="J48" s="64" t="s">
        <v>81</v>
      </c>
      <c r="K48" s="181">
        <v>58142</v>
      </c>
      <c r="L48" s="180">
        <v>4328</v>
      </c>
      <c r="M48" s="182">
        <v>8</v>
      </c>
      <c r="N48" s="187">
        <f t="shared" si="7"/>
        <v>1.8484288354898337</v>
      </c>
    </row>
    <row r="49" spans="2:14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276">
        <v>8</v>
      </c>
      <c r="G49" s="279">
        <f t="shared" si="6"/>
        <v>5.3872053872053876</v>
      </c>
      <c r="I49" s="168">
        <v>45</v>
      </c>
      <c r="J49" s="232" t="s">
        <v>195</v>
      </c>
      <c r="K49" s="181">
        <v>58204</v>
      </c>
      <c r="L49" s="180">
        <v>1485</v>
      </c>
      <c r="M49" s="182">
        <v>8</v>
      </c>
      <c r="N49" s="248">
        <f t="shared" si="7"/>
        <v>5.3872053872053876</v>
      </c>
    </row>
    <row r="50" spans="2:14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76">
        <v>5</v>
      </c>
      <c r="G50" s="279">
        <f t="shared" si="6"/>
        <v>4.2372881355932206</v>
      </c>
      <c r="I50" s="168">
        <v>46</v>
      </c>
      <c r="J50" s="232" t="s">
        <v>196</v>
      </c>
      <c r="K50" s="181">
        <v>55106</v>
      </c>
      <c r="L50" s="180">
        <v>1180</v>
      </c>
      <c r="M50" s="182">
        <v>5</v>
      </c>
      <c r="N50" s="248">
        <f t="shared" si="7"/>
        <v>4.2372881355932206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276">
        <v>13</v>
      </c>
      <c r="G51" s="173">
        <f t="shared" si="6"/>
        <v>2.6294498381877021</v>
      </c>
      <c r="H51" s="278" t="s">
        <v>170</v>
      </c>
      <c r="I51" s="168">
        <v>47</v>
      </c>
      <c r="J51" s="64" t="s">
        <v>87</v>
      </c>
      <c r="K51" s="181">
        <v>58259</v>
      </c>
      <c r="L51" s="180">
        <v>4944</v>
      </c>
      <c r="M51" s="182">
        <v>10</v>
      </c>
      <c r="N51" s="187">
        <f t="shared" si="7"/>
        <v>2.0226537216828477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276">
        <v>13</v>
      </c>
      <c r="G52" s="173">
        <f t="shared" si="6"/>
        <v>2.7914966716770455</v>
      </c>
      <c r="H52" s="278" t="s">
        <v>170</v>
      </c>
      <c r="I52" s="168">
        <v>48</v>
      </c>
      <c r="J52" s="64" t="s">
        <v>89</v>
      </c>
      <c r="K52" s="181">
        <v>58311</v>
      </c>
      <c r="L52" s="180">
        <v>4657</v>
      </c>
      <c r="M52" s="182">
        <v>12</v>
      </c>
      <c r="N52" s="187">
        <f t="shared" si="7"/>
        <v>2.5767661584711186</v>
      </c>
    </row>
    <row r="53" spans="2:14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76">
        <v>3</v>
      </c>
      <c r="G53" s="173">
        <f t="shared" si="6"/>
        <v>1.3054830287206267</v>
      </c>
      <c r="I53" s="168">
        <v>49</v>
      </c>
      <c r="J53" s="64" t="s">
        <v>197</v>
      </c>
      <c r="K53" s="181">
        <v>58357</v>
      </c>
      <c r="L53" s="180">
        <v>2298</v>
      </c>
      <c r="M53" s="182">
        <v>3</v>
      </c>
      <c r="N53" s="187">
        <f t="shared" si="7"/>
        <v>1.3054830287206267</v>
      </c>
    </row>
    <row r="54" spans="2:14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276">
        <v>2</v>
      </c>
      <c r="G54" s="173">
        <f t="shared" si="6"/>
        <v>1.4503263234227701</v>
      </c>
      <c r="H54" s="278" t="s">
        <v>170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188">
        <f t="shared" si="7"/>
        <v>0.72516316171138506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76">
        <v>1</v>
      </c>
      <c r="G55" s="202">
        <f t="shared" si="6"/>
        <v>0.61087354917532066</v>
      </c>
      <c r="I55" s="168">
        <v>51</v>
      </c>
      <c r="J55" s="200" t="s">
        <v>199</v>
      </c>
      <c r="K55" s="181">
        <v>58464</v>
      </c>
      <c r="L55" s="180">
        <v>1637</v>
      </c>
      <c r="M55" s="182">
        <v>1</v>
      </c>
      <c r="N55" s="188">
        <f t="shared" si="7"/>
        <v>0.61087354917532066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76">
        <v>0</v>
      </c>
      <c r="G56" s="202">
        <f t="shared" si="6"/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0</v>
      </c>
      <c r="N56" s="188">
        <f t="shared" si="7"/>
        <v>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276">
        <v>10</v>
      </c>
      <c r="G57" s="173">
        <f t="shared" si="6"/>
        <v>2.740476842970677</v>
      </c>
      <c r="I57" s="168">
        <v>53</v>
      </c>
      <c r="J57" s="64" t="s">
        <v>99</v>
      </c>
      <c r="K57" s="181">
        <v>55160</v>
      </c>
      <c r="L57" s="180">
        <v>3649</v>
      </c>
      <c r="M57" s="182">
        <v>10</v>
      </c>
      <c r="N57" s="187">
        <f t="shared" si="7"/>
        <v>2.740476842970677</v>
      </c>
    </row>
    <row r="58" spans="2:14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76">
        <v>19</v>
      </c>
      <c r="G58" s="279">
        <f t="shared" si="6"/>
        <v>3.2379004771642808</v>
      </c>
      <c r="I58" s="168">
        <v>54</v>
      </c>
      <c r="J58" s="232" t="s">
        <v>101</v>
      </c>
      <c r="K58" s="181">
        <v>55277</v>
      </c>
      <c r="L58" s="180">
        <v>5868</v>
      </c>
      <c r="M58" s="182">
        <v>23</v>
      </c>
      <c r="N58" s="248">
        <f t="shared" si="7"/>
        <v>3.919563735514656</v>
      </c>
    </row>
    <row r="59" spans="2:14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76">
        <v>5</v>
      </c>
      <c r="G59" s="173">
        <f t="shared" si="6"/>
        <v>1.2983640612827836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5</v>
      </c>
      <c r="N59" s="187">
        <f t="shared" si="7"/>
        <v>1.2983640612827836</v>
      </c>
    </row>
    <row r="60" spans="2:14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276">
        <v>4</v>
      </c>
      <c r="G60" s="173">
        <f t="shared" si="6"/>
        <v>1.2183978068839476</v>
      </c>
      <c r="H60" s="278" t="s">
        <v>170</v>
      </c>
      <c r="I60" s="168">
        <v>56</v>
      </c>
      <c r="J60" s="200" t="s">
        <v>105</v>
      </c>
      <c r="K60" s="181">
        <v>58623</v>
      </c>
      <c r="L60" s="180">
        <v>3283</v>
      </c>
      <c r="M60" s="182">
        <v>3</v>
      </c>
      <c r="N60" s="188">
        <f t="shared" si="7"/>
        <v>0.91379835516296071</v>
      </c>
    </row>
    <row r="61" spans="2:14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76">
        <v>17</v>
      </c>
      <c r="G61" s="279">
        <f t="shared" si="6"/>
        <v>5.1908396946564883</v>
      </c>
      <c r="I61" s="168">
        <v>57</v>
      </c>
      <c r="J61" s="232" t="s">
        <v>201</v>
      </c>
      <c r="K61" s="181">
        <v>58721</v>
      </c>
      <c r="L61" s="180">
        <v>3275</v>
      </c>
      <c r="M61" s="182">
        <v>17</v>
      </c>
      <c r="N61" s="248">
        <f t="shared" si="7"/>
        <v>5.1908396946564883</v>
      </c>
    </row>
    <row r="62" spans="2:14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76">
        <v>3</v>
      </c>
      <c r="G62" s="173">
        <f t="shared" si="6"/>
        <v>1.3037809647979139</v>
      </c>
      <c r="I62" s="168">
        <v>58</v>
      </c>
      <c r="J62" s="64" t="s">
        <v>119</v>
      </c>
      <c r="K62" s="181">
        <v>60169</v>
      </c>
      <c r="L62" s="180">
        <v>2301</v>
      </c>
      <c r="M62" s="182">
        <v>4</v>
      </c>
      <c r="N62" s="187">
        <f t="shared" si="7"/>
        <v>1.7383746197305519</v>
      </c>
    </row>
    <row r="63" spans="2:14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276">
        <v>10</v>
      </c>
      <c r="G63" s="279">
        <f t="shared" si="6"/>
        <v>8.6880973066898353</v>
      </c>
      <c r="H63" s="278" t="s">
        <v>170</v>
      </c>
      <c r="I63" s="168">
        <v>59</v>
      </c>
      <c r="J63" s="232" t="s">
        <v>202</v>
      </c>
      <c r="K63" s="181">
        <v>58794</v>
      </c>
      <c r="L63" s="180">
        <v>1151</v>
      </c>
      <c r="M63" s="182">
        <v>8</v>
      </c>
      <c r="N63" s="248">
        <f t="shared" si="7"/>
        <v>6.9504778453518679</v>
      </c>
    </row>
    <row r="64" spans="2:14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276">
        <v>12</v>
      </c>
      <c r="G64" s="279">
        <f t="shared" si="6"/>
        <v>6.6042927903137043</v>
      </c>
      <c r="I64" s="168">
        <v>60</v>
      </c>
      <c r="J64" s="232" t="s">
        <v>125</v>
      </c>
      <c r="K64" s="181">
        <v>58856</v>
      </c>
      <c r="L64" s="180">
        <v>1817</v>
      </c>
      <c r="M64" s="182">
        <v>12</v>
      </c>
      <c r="N64" s="248">
        <f t="shared" si="7"/>
        <v>6.6042927903137043</v>
      </c>
    </row>
    <row r="65" spans="2:14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276">
        <v>4</v>
      </c>
      <c r="G65" s="173">
        <f>1000*F65/E65</f>
        <v>2.4198427102238353</v>
      </c>
      <c r="I65" s="168">
        <v>61</v>
      </c>
      <c r="J65" s="232" t="s">
        <v>203</v>
      </c>
      <c r="K65" s="181">
        <v>58918</v>
      </c>
      <c r="L65" s="180">
        <v>1653</v>
      </c>
      <c r="M65" s="182">
        <v>5</v>
      </c>
      <c r="N65" s="248">
        <f>1000*M65/L65</f>
        <v>3.0248033877797944</v>
      </c>
    </row>
    <row r="66" spans="2:14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76">
        <v>0</v>
      </c>
      <c r="G66" s="202">
        <f>1000*F66/E66</f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182">
        <v>0</v>
      </c>
      <c r="N66" s="188">
        <f>1000*M66/L66</f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276">
        <v>17</v>
      </c>
      <c r="G67" s="279">
        <f>1000*F67/E67</f>
        <v>3.5460992907801416</v>
      </c>
      <c r="H67" s="278" t="s">
        <v>170</v>
      </c>
      <c r="I67" s="168">
        <v>63</v>
      </c>
      <c r="J67" s="64" t="s">
        <v>131</v>
      </c>
      <c r="K67" s="181">
        <v>59041</v>
      </c>
      <c r="L67" s="180">
        <v>4794</v>
      </c>
      <c r="M67" s="182">
        <v>13</v>
      </c>
      <c r="N67" s="187">
        <f>1000*M67/L67</f>
        <v>2.7117229870671671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76">
        <v>0</v>
      </c>
      <c r="G68" s="202">
        <f>1000*F68/E68</f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188">
        <f>1000*M68/L68</f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76">
        <v>5</v>
      </c>
      <c r="G69" s="279">
        <f>1000*F69/E69</f>
        <v>3.620564808110065</v>
      </c>
      <c r="H69" s="278" t="s">
        <v>170</v>
      </c>
      <c r="I69" s="168">
        <v>65</v>
      </c>
      <c r="J69" s="232" t="s">
        <v>133</v>
      </c>
      <c r="K69" s="181">
        <v>59130</v>
      </c>
      <c r="L69" s="180">
        <v>1381</v>
      </c>
      <c r="M69" s="182">
        <v>5</v>
      </c>
      <c r="N69" s="248">
        <f>1000*M69/L69</f>
        <v>3.620564808110065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76">
        <v>0</v>
      </c>
      <c r="G70" s="202">
        <f t="shared" ref="G70:G73" si="8">1000*F70/E70</f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182">
        <v>0</v>
      </c>
      <c r="N70" s="188">
        <f t="shared" ref="N70:N73" si="9">1000*M70/L70</f>
        <v>0</v>
      </c>
    </row>
    <row r="71" spans="2:14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76">
        <v>1</v>
      </c>
      <c r="G71" s="202">
        <f t="shared" si="8"/>
        <v>0.65274151436031336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188">
        <f t="shared" si="9"/>
        <v>0.65274151436031336</v>
      </c>
    </row>
    <row r="72" spans="2:14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76">
        <v>2</v>
      </c>
      <c r="G72" s="202">
        <f t="shared" si="8"/>
        <v>0.90702947845804993</v>
      </c>
      <c r="I72" s="168">
        <v>68</v>
      </c>
      <c r="J72" s="200" t="s">
        <v>208</v>
      </c>
      <c r="K72" s="181">
        <v>55311</v>
      </c>
      <c r="L72" s="180">
        <v>2205</v>
      </c>
      <c r="M72" s="182">
        <v>2</v>
      </c>
      <c r="N72" s="188">
        <f t="shared" si="9"/>
        <v>0.90702947845804993</v>
      </c>
    </row>
    <row r="73" spans="2:14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76">
        <v>1</v>
      </c>
      <c r="G73" s="202">
        <f t="shared" si="8"/>
        <v>0.78678206136900075</v>
      </c>
      <c r="I73" s="168">
        <v>69</v>
      </c>
      <c r="J73" s="200" t="s">
        <v>209</v>
      </c>
      <c r="K73" s="181">
        <v>59498</v>
      </c>
      <c r="L73" s="180">
        <v>1271</v>
      </c>
      <c r="M73" s="182">
        <v>1</v>
      </c>
      <c r="N73" s="188">
        <f t="shared" si="9"/>
        <v>0.78678206136900075</v>
      </c>
    </row>
    <row r="74" spans="2:14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276">
        <v>10</v>
      </c>
      <c r="G74" s="279">
        <f>1000*F74/E74</f>
        <v>4.4523597506678536</v>
      </c>
      <c r="H74" s="278" t="s">
        <v>170</v>
      </c>
      <c r="I74" s="168">
        <v>70</v>
      </c>
      <c r="J74" s="232" t="s">
        <v>210</v>
      </c>
      <c r="K74" s="181">
        <v>59586</v>
      </c>
      <c r="L74" s="180">
        <v>2246</v>
      </c>
      <c r="M74" s="182">
        <v>8</v>
      </c>
      <c r="N74" s="248">
        <f>1000*M74/L74</f>
        <v>3.5618878005342833</v>
      </c>
    </row>
    <row r="75" spans="2:14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76">
        <v>8</v>
      </c>
      <c r="G75" s="173">
        <f>1000*F75/E75</f>
        <v>1.9365770999757927</v>
      </c>
      <c r="I75" s="168">
        <v>71</v>
      </c>
      <c r="J75" s="64" t="s">
        <v>211</v>
      </c>
      <c r="K75" s="181">
        <v>59327</v>
      </c>
      <c r="L75" s="180">
        <v>4131</v>
      </c>
      <c r="M75" s="182">
        <v>8</v>
      </c>
      <c r="N75" s="187">
        <f>1000*M75/L75</f>
        <v>1.9365770999757927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276">
        <v>13</v>
      </c>
      <c r="G76" s="279">
        <f>1000*F76/E76</f>
        <v>5.7167985927880389</v>
      </c>
      <c r="H76" s="278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182">
        <v>11</v>
      </c>
      <c r="N76" s="248">
        <f>1000*M76/L76</f>
        <v>4.8372911169744945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76">
        <v>3</v>
      </c>
      <c r="G77" s="173">
        <f t="shared" ref="G77:G86" si="10">1000*F77/E77</f>
        <v>1.9659239842726082</v>
      </c>
      <c r="I77" s="168">
        <v>73</v>
      </c>
      <c r="J77" s="64" t="s">
        <v>151</v>
      </c>
      <c r="K77" s="181">
        <v>59657</v>
      </c>
      <c r="L77" s="180">
        <v>1526</v>
      </c>
      <c r="M77" s="182">
        <v>3</v>
      </c>
      <c r="N77" s="187">
        <f t="shared" ref="N77:N86" si="11">1000*M77/L77</f>
        <v>1.9659239842726082</v>
      </c>
    </row>
    <row r="78" spans="2:14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76">
        <v>2</v>
      </c>
      <c r="G78" s="173">
        <f t="shared" si="10"/>
        <v>1.154068090017311</v>
      </c>
      <c r="I78" s="168">
        <v>74</v>
      </c>
      <c r="J78" s="64" t="s">
        <v>212</v>
      </c>
      <c r="K78" s="181">
        <v>59826</v>
      </c>
      <c r="L78" s="180">
        <v>1733</v>
      </c>
      <c r="M78" s="182">
        <v>2</v>
      </c>
      <c r="N78" s="187">
        <f t="shared" si="11"/>
        <v>1.154068090017311</v>
      </c>
    </row>
    <row r="79" spans="2:14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76">
        <v>7</v>
      </c>
      <c r="G79" s="173">
        <f t="shared" si="10"/>
        <v>1.5270506108202444</v>
      </c>
      <c r="H79" s="278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182">
        <v>5</v>
      </c>
      <c r="N79" s="187">
        <f t="shared" si="11"/>
        <v>1.0907504363001745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76">
        <v>19</v>
      </c>
      <c r="G80" s="279">
        <f t="shared" si="10"/>
        <v>8.6877000457247373</v>
      </c>
      <c r="H80" s="278" t="s">
        <v>170</v>
      </c>
      <c r="I80" s="168">
        <v>76</v>
      </c>
      <c r="J80" s="232" t="s">
        <v>157</v>
      </c>
      <c r="K80" s="181">
        <v>59764</v>
      </c>
      <c r="L80" s="180">
        <v>2187</v>
      </c>
      <c r="M80" s="182">
        <v>17</v>
      </c>
      <c r="N80" s="248">
        <f t="shared" si="11"/>
        <v>7.7732053040695019</v>
      </c>
    </row>
    <row r="81" spans="2:14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76">
        <v>5</v>
      </c>
      <c r="G81" s="173">
        <f t="shared" si="10"/>
        <v>1.941747572815534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187">
        <f t="shared" si="11"/>
        <v>2.3300970873786406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76">
        <v>15</v>
      </c>
      <c r="G82" s="279">
        <f t="shared" si="10"/>
        <v>7.1157495256166987</v>
      </c>
      <c r="I82" s="168">
        <v>78</v>
      </c>
      <c r="J82" s="232" t="s">
        <v>161</v>
      </c>
      <c r="K82" s="181">
        <v>59942</v>
      </c>
      <c r="L82" s="180">
        <v>2108</v>
      </c>
      <c r="M82" s="182">
        <v>19</v>
      </c>
      <c r="N82" s="248">
        <f t="shared" si="11"/>
        <v>9.0132827324478182</v>
      </c>
    </row>
    <row r="83" spans="2:14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76">
        <v>1</v>
      </c>
      <c r="G83" s="173">
        <f t="shared" si="10"/>
        <v>1.0526315789473684</v>
      </c>
      <c r="I83" s="168">
        <v>79</v>
      </c>
      <c r="J83" s="64" t="s">
        <v>163</v>
      </c>
      <c r="K83" s="181">
        <v>60026</v>
      </c>
      <c r="L83" s="180">
        <v>950</v>
      </c>
      <c r="M83" s="182">
        <v>1</v>
      </c>
      <c r="N83" s="187">
        <f t="shared" si="11"/>
        <v>1.0526315789473684</v>
      </c>
    </row>
    <row r="84" spans="2:14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76">
        <v>25</v>
      </c>
      <c r="G84" s="279">
        <f t="shared" si="10"/>
        <v>4.203800235412813</v>
      </c>
      <c r="H84" s="278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182">
        <v>20</v>
      </c>
      <c r="N84" s="248">
        <f t="shared" si="11"/>
        <v>3.3630401883302508</v>
      </c>
    </row>
    <row r="85" spans="2:14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77">
        <v>1</v>
      </c>
      <c r="G85" s="202">
        <f t="shared" si="10"/>
        <v>0.6958942240779401</v>
      </c>
      <c r="I85" s="169">
        <v>81</v>
      </c>
      <c r="J85" s="203" t="s">
        <v>167</v>
      </c>
      <c r="K85" s="185">
        <v>60099</v>
      </c>
      <c r="L85" s="184">
        <v>1437</v>
      </c>
      <c r="M85" s="186">
        <v>1</v>
      </c>
      <c r="N85" s="188">
        <f t="shared" si="11"/>
        <v>0.6958942240779401</v>
      </c>
    </row>
    <row r="86" spans="2:14" ht="16.5" thickTop="1" thickBot="1" x14ac:dyDescent="0.3">
      <c r="B86" s="255" t="s">
        <v>215</v>
      </c>
      <c r="C86" s="256"/>
      <c r="D86" s="257"/>
      <c r="E86" s="167">
        <v>757597</v>
      </c>
      <c r="F86" s="167">
        <f>SUM(F5:F85)</f>
        <v>3980</v>
      </c>
      <c r="G86" s="279">
        <f t="shared" si="10"/>
        <v>5.2534526931864827</v>
      </c>
      <c r="H86" s="278" t="s">
        <v>170</v>
      </c>
      <c r="I86" s="255" t="s">
        <v>215</v>
      </c>
      <c r="J86" s="256"/>
      <c r="K86" s="257"/>
      <c r="L86" s="167">
        <v>757597</v>
      </c>
      <c r="M86" s="167">
        <v>3828</v>
      </c>
      <c r="N86" s="248">
        <f t="shared" si="11"/>
        <v>5.0528183189743361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08 03 2021</vt:lpstr>
      <vt:lpstr>09,03,2021</vt:lpstr>
      <vt:lpstr>10,03,2021</vt:lpstr>
      <vt:lpstr>11 03 2021</vt:lpstr>
      <vt:lpstr>12 03 2021</vt:lpstr>
      <vt:lpstr>13 03 2021 </vt:lpstr>
      <vt:lpstr>14 03 2021</vt:lpstr>
      <vt:lpstr>15 03 2021</vt:lpstr>
      <vt:lpstr>16 03 2021</vt:lpstr>
      <vt:lpstr>17 03 2021</vt:lpstr>
      <vt:lpstr>18 03 2021</vt:lpstr>
      <vt:lpstr>19 03 2021</vt:lpstr>
      <vt:lpstr>20 03 2021</vt:lpstr>
      <vt:lpstr>21 03 2021</vt:lpstr>
      <vt:lpstr>22 03 2021</vt:lpstr>
      <vt:lpstr>23 03 2021</vt:lpstr>
      <vt:lpstr>24 03 2021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cp:lastPrinted>2021-03-23T09:17:58Z</cp:lastPrinted>
  <dcterms:created xsi:type="dcterms:W3CDTF">2021-03-09T10:23:14Z</dcterms:created>
  <dcterms:modified xsi:type="dcterms:W3CDTF">2021-03-24T09:27:45Z</dcterms:modified>
</cp:coreProperties>
</file>